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ad.sigov.si\DAT\MZ\UNKIZ_SIJN\04 INVESTICIJSKI PROJEKTI\112 CT_SBT,SBJ.BT\03_Razpisna dokumentacija\Popravek 3\"/>
    </mc:Choice>
  </mc:AlternateContent>
  <xr:revisionPtr revIDLastSave="0" documentId="8_{C6335F6D-0243-4575-9D91-769987754BAA}" xr6:coauthVersionLast="47" xr6:coauthVersionMax="47" xr10:uidLastSave="{00000000-0000-0000-0000-000000000000}"/>
  <bookViews>
    <workbookView xWindow="-120" yWindow="-120" windowWidth="29040" windowHeight="17640" activeTab="3" xr2:uid="{00000000-000D-0000-FFFF-FFFF00000000}"/>
  </bookViews>
  <sheets>
    <sheet name="Skupna rekapitulacija" sheetId="3" r:id="rId1"/>
    <sheet name="1.0. Nakup CT" sheetId="2" r:id="rId2"/>
    <sheet name="2.0. Vzdrževanje" sheetId="5" r:id="rId3"/>
    <sheet name="MERILA" sheetId="6"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5" l="1"/>
  <c r="E12" i="5" s="1"/>
  <c r="E14" i="5" s="1"/>
  <c r="C14" i="3" s="1"/>
  <c r="C15" i="3" l="1"/>
  <c r="C16" i="3" s="1"/>
  <c r="H4" i="2"/>
  <c r="H154" i="2" l="1"/>
  <c r="C10" i="3" s="1"/>
  <c r="C11" i="3" l="1"/>
  <c r="C12" i="3" s="1"/>
  <c r="C18" i="3"/>
  <c r="C19" i="3" s="1"/>
  <c r="C20" i="3" s="1"/>
</calcChain>
</file>

<file path=xl/sharedStrings.xml><?xml version="1.0" encoding="utf-8"?>
<sst xmlns="http://schemas.openxmlformats.org/spreadsheetml/2006/main" count="390" uniqueCount="370">
  <si>
    <t>SPLOŠNO</t>
  </si>
  <si>
    <t>Aparat z rekonstrukcijsko enoto</t>
  </si>
  <si>
    <t>GANTRY</t>
  </si>
  <si>
    <t>Omogočeno upravljanje z leve, desne in zadnje strani gantryja</t>
  </si>
  <si>
    <t>RTG CEV</t>
  </si>
  <si>
    <t>GENERATOR</t>
  </si>
  <si>
    <t>CT NAPRAVA</t>
  </si>
  <si>
    <t>kpl</t>
  </si>
  <si>
    <t>Skupna rekapitulacija</t>
  </si>
  <si>
    <t>zap. št.</t>
  </si>
  <si>
    <t>količina</t>
  </si>
  <si>
    <t>proizvajalec</t>
  </si>
  <si>
    <t>tip/kataloška št.</t>
  </si>
  <si>
    <t>vrednost v EUR brez DDV</t>
  </si>
  <si>
    <t>opis</t>
  </si>
  <si>
    <t>1.0</t>
  </si>
  <si>
    <t>1.1.</t>
  </si>
  <si>
    <t>2.1.</t>
  </si>
  <si>
    <t>2.2.</t>
  </si>
  <si>
    <t>2.3.</t>
  </si>
  <si>
    <t>2.4.</t>
  </si>
  <si>
    <t>2.5.</t>
  </si>
  <si>
    <t>Vzdrževanje opreme za dobo 6 let po preteku garancijskega roka</t>
  </si>
  <si>
    <t>Obdobje</t>
  </si>
  <si>
    <t>Število posameznih vzdrževalnih posegov za posamezno leto</t>
  </si>
  <si>
    <t>Cena vzdrževalnega oz. vzdrževalnih posegov za posamezno leto (v EUR brez DDV)</t>
  </si>
  <si>
    <t>2.6.</t>
  </si>
  <si>
    <t>Opombe:</t>
  </si>
  <si>
    <t>Ponudnik izpolni polja označena z rumenim polnilom.</t>
  </si>
  <si>
    <t>Skupaj Sklop 2 v EUR brez DDV:</t>
  </si>
  <si>
    <t>PONUDNIK</t>
  </si>
  <si>
    <t>Naziv:</t>
  </si>
  <si>
    <t>Naslov:</t>
  </si>
  <si>
    <t>Poštna številka in kraj:</t>
  </si>
  <si>
    <t>Opis</t>
  </si>
  <si>
    <t>2.0</t>
  </si>
  <si>
    <t>EM</t>
  </si>
  <si>
    <t>cena/EM v EUR brez DDV</t>
  </si>
  <si>
    <t>Skupaj Sklop 1 v EUR brez DDV:</t>
  </si>
  <si>
    <t>V stolpcu »Cena vzdrževalnega oz. vzdrževalnih posegov za posamezno leto« je treba za posamezno leto vpisati ceno, ki zajema tako strošek dela kot tudi strošek vsega potrebnega materiala ter rezervnih delov za ponujeno opremo.</t>
  </si>
  <si>
    <r>
      <t xml:space="preserve">Ponudnik mora na </t>
    </r>
    <r>
      <rPr>
        <b/>
        <u/>
        <sz val="10"/>
        <rFont val="Arial"/>
        <family val="2"/>
        <charset val="238"/>
      </rPr>
      <t>lastnem obrazcu, ki mora biti priloga ponudbe specificirati in ovrednotiti vsa vzdrževala dela</t>
    </r>
    <r>
      <rPr>
        <sz val="10"/>
        <rFont val="Arial"/>
        <family val="2"/>
        <charset val="238"/>
      </rPr>
      <t xml:space="preserve"> (navesti je potrebno kratek opis dela ter spisek potrebnega materiala in rezervnih delov, ki bodo pri posameznem vzdrževalnem posegu porabljeni), </t>
    </r>
    <r>
      <rPr>
        <b/>
        <u/>
        <sz val="10"/>
        <rFont val="Arial"/>
        <family val="2"/>
        <charset val="238"/>
      </rPr>
      <t>ki jih je potrebno izvesti po navodilu proizvajalca opreme za vsak posamezni vzdrževalni poseg</t>
    </r>
    <r>
      <rPr>
        <u/>
        <sz val="10"/>
        <rFont val="Arial"/>
        <family val="2"/>
        <charset val="238"/>
      </rPr>
      <t xml:space="preserve"> </t>
    </r>
    <r>
      <rPr>
        <sz val="10"/>
        <rFont val="Arial"/>
        <family val="2"/>
        <charset val="238"/>
      </rPr>
      <t>in sicer za obdobje 6 let po preteku garancijskega roka.</t>
    </r>
  </si>
  <si>
    <t>SKLOP 1</t>
  </si>
  <si>
    <t>SKLOP 2</t>
  </si>
  <si>
    <t>Znesek DDV 22 %</t>
  </si>
  <si>
    <t>Vrednost</t>
  </si>
  <si>
    <t>Ponudbena cena v EUR brez DDV za SKLOP 2: Vzdrževanje opreme za dobo 6 let po preteku garancijskega roka</t>
  </si>
  <si>
    <t>Skupna ponudbena cena v EUR z DDV za SKLOP 2: Vzdrževanje opreme za dobo 6 let po preteku garancijskega roka</t>
  </si>
  <si>
    <t>Znesek DDV 22 % skupaj</t>
  </si>
  <si>
    <t>V stolpcu »Število posameznih vzdrževalnih posegov za posamezno leto" je treba vpisati št. načrtovanih vzdrževalnih posegov v vsakem letu uporabe opreme po preteku garancijskega roka.«</t>
  </si>
  <si>
    <t>Skupaj v EUR brez DDV za obdobje 6 let</t>
  </si>
  <si>
    <t>Nabava treh naprav za računalniško tomografijo (CT)</t>
  </si>
  <si>
    <t>1.</t>
  </si>
  <si>
    <t>Dodatna neodvisna delovna postaja, ki si deli bazo z akvizicijsko delovno postajo za hitre analize.</t>
  </si>
  <si>
    <t>1.2.</t>
  </si>
  <si>
    <t>1.3.</t>
  </si>
  <si>
    <t>1.4.</t>
  </si>
  <si>
    <t>1.5.</t>
  </si>
  <si>
    <t>1.6.</t>
  </si>
  <si>
    <t>CT APARAT</t>
  </si>
  <si>
    <t>2.</t>
  </si>
  <si>
    <t>2.1.1.</t>
  </si>
  <si>
    <t>2.1.5.</t>
  </si>
  <si>
    <t>2.1.4.</t>
  </si>
  <si>
    <t>2.1.2.</t>
  </si>
  <si>
    <t>2.1.3.</t>
  </si>
  <si>
    <t>Omogočeno proženje akvizicije iz komand (pri) gantrija, vključno s stop gumbom.</t>
  </si>
  <si>
    <t>Sistem vsebuje avdio/video nadzor pacienta.</t>
  </si>
  <si>
    <t>MIZA ZA PREISKOVALCA</t>
  </si>
  <si>
    <t>2.2.1.</t>
  </si>
  <si>
    <t>2.2.2.</t>
  </si>
  <si>
    <t>2.2.3.</t>
  </si>
  <si>
    <t>2.2.4.</t>
  </si>
  <si>
    <t>2.2.5.</t>
  </si>
  <si>
    <t>2.2.6.</t>
  </si>
  <si>
    <t>2.2.7.</t>
  </si>
  <si>
    <t>2.2.8.</t>
  </si>
  <si>
    <t>Omogočati mora skeniranje vsaj 200 cm.</t>
  </si>
  <si>
    <t>Aparat mora omogočati hitrost pomika mize vsaj skladno z največjo hitrostjo volumskega zajema.</t>
  </si>
  <si>
    <t>Omogočen izvlek mize ob prenehanju delovanja sistema (ročno deaktiviranje zavore).</t>
  </si>
  <si>
    <t>Nožna stopalka za dviganje in spuščanje mize na obeh straneh.</t>
  </si>
  <si>
    <t>Merilo</t>
  </si>
  <si>
    <t>3.</t>
  </si>
  <si>
    <t>Aparat mora omogočati čim večjo volumsko hitrost zajemanja</t>
  </si>
  <si>
    <t>4.</t>
  </si>
  <si>
    <t>5.</t>
  </si>
  <si>
    <t>6.</t>
  </si>
  <si>
    <t>7.</t>
  </si>
  <si>
    <t>8.</t>
  </si>
  <si>
    <t>9.</t>
  </si>
  <si>
    <t>Skupno število možnih točk:</t>
  </si>
  <si>
    <t>Maksimalno 
število točk</t>
  </si>
  <si>
    <t>Dokazilo / dokument 
(dokument x, stran y)</t>
  </si>
  <si>
    <t>Število doseženih 
točk</t>
  </si>
  <si>
    <t xml:space="preserve">Uporaba spodaj navedenih funkcionalnosti mora biti omogočena vsaj enemu uporabniku hkrati (vsaj ena licenca ali vsaj ena delovna postaja s to funkcionalnostjo). </t>
  </si>
  <si>
    <t>Omogočati mora enostavno obdelavo CT slik, odstranjevanje kostnih struktur na podlagi nativne in kontrastno ojačane preiskave ter analizo rezultatov.</t>
  </si>
  <si>
    <t>Omogočena mora biti avtomatska določitev zgodnje stopnje ishemičnih možganskih sprememb na nekontrastnih CT slikah z uporabo večstopenjske segmentacije možgan na podlagi protokola ASPECTS</t>
  </si>
  <si>
    <t>Omogočeno mora biti kvantitativno vrednotenj perfuzije možgan - izračun in prikaz perfuzijskih parametrov (CBF, CBV, MTT, TTP, TTS, TTD, Tmax).</t>
  </si>
  <si>
    <t>Omogočeno mora biti razlikovanje med kontrastnim sredstvom in med hemoragično krvavitvijo v možganih.)</t>
  </si>
  <si>
    <t>Omogočati mora prikaz polnitve s kontrastnim sredstvom prikazanega ožilja v časovnem zaporedju in časovni prikaz polnitve na matematičnem modelu (graf). Samodejno označevanje glavnih žil (brez klika).</t>
  </si>
  <si>
    <t>Sledenje žilam, merjenje žilnih zožitev, odstranjevanje žilnih kalcifikacij, odstranjevanje kosti in žil za boljši prikaz kontrastnega sredstva, foto-realističen 3D prikaz žilja.</t>
  </si>
  <si>
    <t>Avtomatsko označevanje in sledenje koronarnim arterijam, merjenje stenoz koronarnih arterij, foto-realistični 3D prikaz srca.</t>
  </si>
  <si>
    <t>Programska oprema za kvantitativno evaluacijo perfuzije iz dinamičnih kontrastno ojačanih CT slik organov in tumorjev. Omogočati mora prikaz pretoka krvi, volumna krvi, permeabilnosti in drugih perfuzijskih parametrov.</t>
  </si>
  <si>
    <t>Omogočeno mora biti poudarjanje in odstranjevanje kostnih struktur z enim klikom pri dvoenergijskih CT slikah.</t>
  </si>
  <si>
    <t>Avtomatska izolacija in barvno označevanje prizadetih žil pljuč, predvsem lezij, ki imajo višjo koncentracijo kontrastnega sredstva.</t>
  </si>
  <si>
    <t xml:space="preserve">Omogočeno mora biti ločevanje krvavitve od kontrastnega sredstva pri dvoenergijskih slikah v možganih. </t>
  </si>
  <si>
    <t>Omogočena mora biti barvna vizualizacija kostnega mozga in ocena difuznih infiltracij tumorjev.</t>
  </si>
  <si>
    <r>
      <t>Omogočen mora biti 2D in 3D prikaz ledvičnih kamnov, glede na sestavo</t>
    </r>
    <r>
      <rPr>
        <sz val="11"/>
        <color rgb="FFFF0000"/>
        <rFont val="Arial"/>
        <family val="2"/>
        <charset val="238"/>
      </rPr>
      <t>.</t>
    </r>
  </si>
  <si>
    <t>Omogočena mora biti samodejna  segmentacija pljuč po režnjih, volumetrija pljuč in ocena parenhima pljuč ter dihalnih poti.</t>
  </si>
  <si>
    <t>Omogočeno mora biti napredno avtomatsko zaznavanje nodulov v pljučih z avtomatsko obdelavo CT slik.</t>
  </si>
  <si>
    <t>Prikaz dvoenergijskih CT slik z možnostjo prikaza perfuzijske mape. Avtomatska izolacija in barvno označevanje prizadetih žil pljuč, predvsem lezij, ki imajo višjo koncentracijo kontrastnega sredstva.</t>
  </si>
  <si>
    <t>Aparat omogoča oddaljeno povezavo s servisnim centrom proizvajalca s proaktivnim spremljanjem delovanja komponent aparata. S tem je omogočen najkrajši možni čas nedelovanja sistema, saj se lahko napake na komponentah odpravijo, predno pride do okvare sistema.</t>
  </si>
  <si>
    <t>a. DICOM Send/StC</t>
  </si>
  <si>
    <t>b. DICOM Print</t>
  </si>
  <si>
    <t>c. DICOM Query/Retrieve</t>
  </si>
  <si>
    <t>d. DICOM Worklist/MPPS</t>
  </si>
  <si>
    <t>e. DICOM Dose Structured REPORT</t>
  </si>
  <si>
    <t>Dodaten računalnik z monitorjem za namen registracije pacientov.</t>
  </si>
  <si>
    <t>Sistem s 4 delovnimi postajami za napredno postprocesiranje, ki omogoča delo osnovnih aplikacij vsaj 10 uporabnikom hkrati.
- Ponudnik mora navesti model in proizvajalca.
- Vsaka neodvisna delovna postaja ali računalnik v primeru konfiguracije strežnik/uporabnik mora imeti vsaj 2 barvna monitorja z nativno ločljivostjo vsaj 1900 x 1200 pikslov (širina x višina) in z velikostjo ekrana od 23 do 25 palcev. 
- Monitorji morajo biti ustrezno certificirani za pregledovanje medicinskih slik — diagnostično delo (IEC 60601-1 in/ali FDA 510 (k)) in kalibrirani po standardu DICOM 3.14</t>
  </si>
  <si>
    <t>2.3.2.</t>
  </si>
  <si>
    <t>2.3.3.</t>
  </si>
  <si>
    <t>2.3.4.</t>
  </si>
  <si>
    <t xml:space="preserve">Aparat omogoča klinične preiskave s 80 kV za odrasle in otroke. </t>
  </si>
  <si>
    <t>RTG cev mora imeti čim manjše fokuse.</t>
  </si>
  <si>
    <t xml:space="preserve">RTG cev mora imeti čim boljše toplotne karakteristike. </t>
  </si>
  <si>
    <t>Zahtevan je čas intrinzične eno-segmentne temporalne resolucije največ 200 ms ali multisegmentne pod 38 ms.</t>
  </si>
  <si>
    <t>2.3.1.</t>
  </si>
  <si>
    <t>2.3.5.</t>
  </si>
  <si>
    <t>2.3.6.</t>
  </si>
  <si>
    <t>2.3.7.</t>
  </si>
  <si>
    <t>2.3.8.</t>
  </si>
  <si>
    <t>DETEKTOR</t>
  </si>
  <si>
    <t>Omogočeno sekvenčno in spiralno slikanje.</t>
  </si>
  <si>
    <t>Maksimalni FOV 50 cm ali več, z možnostjo razširitve.</t>
  </si>
  <si>
    <t>2.4.1.</t>
  </si>
  <si>
    <t>2.4.2.</t>
  </si>
  <si>
    <t>2.4.3.</t>
  </si>
  <si>
    <t>Skupna nominalna moč RTG generatorja vsaj 70 kW.</t>
  </si>
  <si>
    <t xml:space="preserve">2.5.1. </t>
  </si>
  <si>
    <t>ZAJEMALNA DELOVNA POSTAJA</t>
  </si>
  <si>
    <t>Vsaj dva LCD monitorja velikosti vsaj 19˝, matrika prikaza 1280 x 1024.</t>
  </si>
  <si>
    <t>Spominska kapaciteta vsaj 700 GB.</t>
  </si>
  <si>
    <t>Omogočen urgenten vpis bolnika.</t>
  </si>
  <si>
    <t>Omogočena mora biti avtomatska izbira napetosti glede na velikost pacienta.</t>
  </si>
  <si>
    <t>Omogočeni protokoli po anatomskih regijah in starostnih skupinah (otroci/odrasli).</t>
  </si>
  <si>
    <t>2.6.1.</t>
  </si>
  <si>
    <t>2.6.2.</t>
  </si>
  <si>
    <t>2.6.3.</t>
  </si>
  <si>
    <t>2.6.4.</t>
  </si>
  <si>
    <t>2.6.5.</t>
  </si>
  <si>
    <t>2.6.6.</t>
  </si>
  <si>
    <t>2.6.7.</t>
  </si>
  <si>
    <t>2.6.8.</t>
  </si>
  <si>
    <t>2.6.9.</t>
  </si>
  <si>
    <t>2.7.</t>
  </si>
  <si>
    <t>TOPOGRAM</t>
  </si>
  <si>
    <t>Omogočeno mora biti predskeniranje za planiranje preiskav v AP, PA in LAT projekciji s prikazom slike v realnem času in možnostjo ustavitve predskeniranja po prehodu za slikanje interesnega anatomskega področja.</t>
  </si>
  <si>
    <t>CT sistem vsebuje 3D nadzorno kamero za samodejno nastavitev pacienta, ki omogoča prepoznavanje strukture pacienta, za avtomatsko natančno pozicioniranje pacienta v izocenter za slikanje izbranega področja. Omogočena je enostavna izbira anatomskega področja skeniranja z interaktivnim prikazom področja skeniranja na sliki pacienta in možnostjo ročnih popravkov izbranega področja slikanja ob gantriju ali avtomatsko centriranje pacienta brez uporabe kamere z eno tipko v primeru topogramov, po višini in širini. Oba sistema sta sprejemljiva.</t>
  </si>
  <si>
    <t>2.7.1.</t>
  </si>
  <si>
    <t>2.7.2.</t>
  </si>
  <si>
    <t>SISTEM ZA ZMANJŠEVANJE DOZNE OBREMENITVE PRI PREISKAVI</t>
  </si>
  <si>
    <t>2.8.</t>
  </si>
  <si>
    <t>Zahtevano je spreminjanje dozne obremenitve po posameznih organih (npr. dojke, očesne leče).</t>
  </si>
  <si>
    <t>Mora imeti otroške (pediatrične) protokole v skladu z diagnostičnimi referenčnimi nivoji.</t>
  </si>
  <si>
    <t>2.8.1.</t>
  </si>
  <si>
    <t>2.8.2.</t>
  </si>
  <si>
    <t>2.8.3.</t>
  </si>
  <si>
    <t>2.8.4.</t>
  </si>
  <si>
    <t>2.8.5.</t>
  </si>
  <si>
    <t>2.8.6.</t>
  </si>
  <si>
    <t>2.9.</t>
  </si>
  <si>
    <t>PREISKAVE SRCA</t>
  </si>
  <si>
    <t>Sistem mora omogočati proženo (gated) spiralno CT slikanje aorte in srca. Vključena morata biti modul za merjenje fizioloških signalov (PMU) in EKG kabel. Možnost avtomatske in ročne prilagoditve hitrosti mize glede na hitrost bitja srca.</t>
  </si>
  <si>
    <t>CT aparat vsebuje sistem za beleženje in proženje EKG.</t>
  </si>
  <si>
    <t>Sistem mora omogočati sinhronizacijo za skeniranje med izbranimi fazami srčnega cikla.</t>
  </si>
  <si>
    <t>Mora vsebovati orodja za avtomatsko rekonstrukcijo koronarnih arterij v srčni fazi z najmanj artefakti.</t>
  </si>
  <si>
    <t>Mora vsebovati orodja za kalcijev (scoring) koronarnih arterij.</t>
  </si>
  <si>
    <t>Monitor za spremljanje bolnikovega srčnega utripa.</t>
  </si>
  <si>
    <t>2.9.1.</t>
  </si>
  <si>
    <t>2.9.2.</t>
  </si>
  <si>
    <t>2.9.3.</t>
  </si>
  <si>
    <t>2.9.4.</t>
  </si>
  <si>
    <t>2.9.5.</t>
  </si>
  <si>
    <t>2.9.6.</t>
  </si>
  <si>
    <t>2.9.7.</t>
  </si>
  <si>
    <t>2.10.</t>
  </si>
  <si>
    <t>REKONSTRUKCIJE, OPTIMIZACIJA IN KVALITETA SLIK</t>
  </si>
  <si>
    <t>Omogočena rekonstrukcija slik s hitrostjo FBP rekonstrukcije vsaj 40 fps.</t>
  </si>
  <si>
    <t>Omogočena mora biti iterativna rekonstrukcija s hitrostjo najmanj 20 fps.</t>
  </si>
  <si>
    <t>Sistem mora imeti metodo za iterativno zmanjševanje artefaktov, ki nastanejo zaradi osteosintetskega materiala in drugih kovin.</t>
  </si>
  <si>
    <r>
      <rPr>
        <sz val="7"/>
        <color theme="1"/>
        <rFont val="Times New Roman"/>
        <family val="1"/>
        <charset val="238"/>
      </rPr>
      <t xml:space="preserve"> </t>
    </r>
    <r>
      <rPr>
        <sz val="10"/>
        <color theme="1"/>
        <rFont val="Arial"/>
        <family val="2"/>
        <charset val="238"/>
      </rPr>
      <t>Sistem mora biti opremljen z modelno ali hibridno iterativno rekonstrukcijo v več korakih.</t>
    </r>
  </si>
  <si>
    <r>
      <rPr>
        <sz val="7"/>
        <color theme="1"/>
        <rFont val="Times New Roman"/>
        <family val="1"/>
        <charset val="238"/>
      </rPr>
      <t xml:space="preserve"> </t>
    </r>
    <r>
      <rPr>
        <sz val="10"/>
        <color theme="1"/>
        <rFont val="Arial"/>
        <family val="2"/>
        <charset val="238"/>
      </rPr>
      <t>Izotropni voxel velikosti 0,36 mm ali manj.</t>
    </r>
  </si>
  <si>
    <t>HU skala (-1000 HU/ + 3000 HU ) z možnostjo razširitve.</t>
  </si>
  <si>
    <t>2.10.1.</t>
  </si>
  <si>
    <t>2.10.2.</t>
  </si>
  <si>
    <t>2.10.3.</t>
  </si>
  <si>
    <t>2.10.5.</t>
  </si>
  <si>
    <t>2.10.6.</t>
  </si>
  <si>
    <t>2.10.7.</t>
  </si>
  <si>
    <t>2.10.9.</t>
  </si>
  <si>
    <t>2.10.8.</t>
  </si>
  <si>
    <t>2.10.10.</t>
  </si>
  <si>
    <t>2.10.4.</t>
  </si>
  <si>
    <t>2.11.</t>
  </si>
  <si>
    <t>OSNOVNA APLIKACIJSKA ORODJA NA AKVIZICIJSKI DELOVNI POSTAJI</t>
  </si>
  <si>
    <t>2.12.</t>
  </si>
  <si>
    <t>DODATNE FUNKCIONALNOSTI IN OPREMA</t>
  </si>
  <si>
    <t>Sistem mora omogočati naknadno rekonstrukcijo rawdata.</t>
  </si>
  <si>
    <t>MPR, MIP, minIP, inverted MIP, SSD in VRT tehnika prikaza slike, z možnostjo izbire debeline prikazanega reza v vseh tehnikah.</t>
  </si>
  <si>
    <t>Omogočeno nastavljanje centra in širine okna.</t>
  </si>
  <si>
    <t>Nastavitve za okna po specifičnih organih.</t>
  </si>
  <si>
    <t>Orodja za povečavo, premik, manipulacijo slike.</t>
  </si>
  <si>
    <t>Orodja za paralelno, statistično oceno slik in dinamičen izračun intenzitete kontrasta v interesnem področju.</t>
  </si>
  <si>
    <t>Orodja za merjenje razdalj, interesna področja (ROI), označevanje slik.</t>
  </si>
  <si>
    <t xml:space="preserve">Sistem mora omogočati slikanje z dvojno energijo, različne tehnologije dovoljene. </t>
  </si>
  <si>
    <r>
      <t>Obdelava podatkov v DE tehniki na akvizicijski konzoli.</t>
    </r>
    <r>
      <rPr>
        <sz val="10"/>
        <color rgb="FFFF0000"/>
        <rFont val="Arial"/>
        <family val="2"/>
        <charset val="238"/>
      </rPr>
      <t xml:space="preserve"> </t>
    </r>
  </si>
  <si>
    <t>Obdelava podatkov perfuzijskega slikanja možgan na akvizicijski postaji. Vključene so aplikacija za prikaz možganskega žilja z možnostjo odstranitve kostnega tkiva, aplikacija za avtomatsko določitev zgodnje stopnje ishemičnih možganskih sprememb na nekontrastnih CT slikah z uporabo večstopenjske segmentacije možgan na podlagi protokola ASPECTS, in aplikacija za izračun in prikaz perfuzijskih parametrov (CBF, CBV, MTT, TTP, TTS, TTD, Tmax).</t>
  </si>
  <si>
    <t>Prikaz CTDI vol, DLP in opozorila za prekoračitev priporočene doze v fazi planiranja protokola.</t>
  </si>
  <si>
    <t>Fiksacijski pripomočki za pacienta, kateri omogočajo varno in učinkovito izvedbo preiskave (sofisticirane blazine in nastavek za slikanje glave, najmanj 3 različne velikosti blazin za fiksiranje glave in 2 velikosti za podlaganje glave (2 za pod glavo) in 3 x 2 za ob straneh glave), blazina za podlaganje pod koleni, imobilizacijski trakovi: vsaj 4 velikosti, trakovi  za imobilizacijo premika rok (ti. Lisice na ježke), fiksacijska podlaga za slikanje prsnega koša in trebuha, nosilec za slikanje nog, nosilec za papir. V teku vzdrževalne pogodbe proizvajalec zagotovi menjavo zgoraj navedenega iztrošenega materiala.</t>
  </si>
  <si>
    <t>Radioprepustna nosila</t>
  </si>
  <si>
    <t>2.11.1.</t>
  </si>
  <si>
    <t>2.11.2.</t>
  </si>
  <si>
    <t>2.11.3.</t>
  </si>
  <si>
    <t>2.11.4.</t>
  </si>
  <si>
    <t>2.11.5.</t>
  </si>
  <si>
    <t>2.11.6.</t>
  </si>
  <si>
    <t>2.11.7.</t>
  </si>
  <si>
    <t>2.12.1.</t>
  </si>
  <si>
    <t>2.12.2.</t>
  </si>
  <si>
    <t>2.12.3.</t>
  </si>
  <si>
    <t>2.12.4.</t>
  </si>
  <si>
    <t>2.12.5.</t>
  </si>
  <si>
    <t>2.12.6.</t>
  </si>
  <si>
    <t>2.12.7.</t>
  </si>
  <si>
    <t>INJEKTOR KONTRASTNEGA SREDSTVA</t>
  </si>
  <si>
    <t>3.1.</t>
  </si>
  <si>
    <t>Injektor kontrastnega sredstva mora biti uporaben za delo s CT napravo v ponudbi.</t>
  </si>
  <si>
    <t>Nastavek za 2 steklenici kontrasta velikosti od 50-500 ml in za eno fiziološko raztopino.</t>
  </si>
  <si>
    <t>Možnost avtomatskega polnjenja kontrasta neposredno v sistem dnevne in linije do bolnika.</t>
  </si>
  <si>
    <t>Vsaj 4 avtomatski senzorji za zaznavo zraka v sistemu.</t>
  </si>
  <si>
    <t>Možnost nastavitve različnih protokolov.</t>
  </si>
  <si>
    <t>Pretok od 0.1 do 10 ml/sec v korakih po 0,1 ml.</t>
  </si>
  <si>
    <t>Možnost nastavitve pritiska od vsaj 50 do najmanj 246,6 psi.</t>
  </si>
  <si>
    <t>3.2.</t>
  </si>
  <si>
    <t>3.3.</t>
  </si>
  <si>
    <t>3.4.</t>
  </si>
  <si>
    <t>3.5.</t>
  </si>
  <si>
    <t>3.6.</t>
  </si>
  <si>
    <t>3.7.</t>
  </si>
  <si>
    <t>3.8.</t>
  </si>
  <si>
    <t>3.9.</t>
  </si>
  <si>
    <t>3.10.</t>
  </si>
  <si>
    <t>3.11.</t>
  </si>
  <si>
    <t>3.12.</t>
  </si>
  <si>
    <t>3.13.</t>
  </si>
  <si>
    <t>3.14.</t>
  </si>
  <si>
    <t>Sinhronizacija med CT-jem in injektorjem, ki omogoča sočasni zagon za injiciranje KS s  slikanjem ter prenos osnovnih podatkov o injiciranju v PACS sistem.</t>
  </si>
  <si>
    <t>Imeti mora troglavi talni avtomatski samostoječi injektor (za 2 steklenici kontrasta in 1 za fiziološko raztopino). </t>
  </si>
  <si>
    <t xml:space="preserve">Integriran grelnik/ ohranjevalnik toplote za kontrastno sredstvo. </t>
  </si>
  <si>
    <t>Možnost nastavitve zakasnitve od 0-900 sek od injiciranja.</t>
  </si>
  <si>
    <t>Vsaj 40 protokolov v spominu programske opreme. </t>
  </si>
  <si>
    <t>Hkratno injiciranje KS in FR.</t>
  </si>
  <si>
    <t>24h dnevna linija.</t>
  </si>
  <si>
    <t>4.1.</t>
  </si>
  <si>
    <t>4.2.</t>
  </si>
  <si>
    <t>4.3.</t>
  </si>
  <si>
    <t>4.4.</t>
  </si>
  <si>
    <t>SISTEM Z DELOVNIMI POSTAJAMI ZA NAPREDNO POSTPROCESIRANJE</t>
  </si>
  <si>
    <t>4.1.1.</t>
  </si>
  <si>
    <t>4.2.1.</t>
  </si>
  <si>
    <t>4.2.2.</t>
  </si>
  <si>
    <t>4.2.3.</t>
  </si>
  <si>
    <t>4.2.4.</t>
  </si>
  <si>
    <t>4.3.1.</t>
  </si>
  <si>
    <t>LICENCE</t>
  </si>
  <si>
    <t xml:space="preserve">NEVRO PROGRAM </t>
  </si>
  <si>
    <t>SKELETNI PROGRAM</t>
  </si>
  <si>
    <t>4.4.1.</t>
  </si>
  <si>
    <t>4.4.2.</t>
  </si>
  <si>
    <t>4.4.3.</t>
  </si>
  <si>
    <t>4.5.</t>
  </si>
  <si>
    <t>4.5.1.</t>
  </si>
  <si>
    <t>4.6.</t>
  </si>
  <si>
    <t>4.6.1.</t>
  </si>
  <si>
    <t>4.6.2.</t>
  </si>
  <si>
    <t>4.6.3.</t>
  </si>
  <si>
    <t>4.6.4.</t>
  </si>
  <si>
    <t>4.6.5.</t>
  </si>
  <si>
    <t xml:space="preserve">ANGIO PROGRAM </t>
  </si>
  <si>
    <t xml:space="preserve">ABDOMINALNI PROGRAM </t>
  </si>
  <si>
    <t xml:space="preserve">DUAL ENERGY </t>
  </si>
  <si>
    <t>KARDIOTORAKALNI PROGRAM</t>
  </si>
  <si>
    <t>4.7.</t>
  </si>
  <si>
    <t>4.7.1.</t>
  </si>
  <si>
    <t>4.7.2.</t>
  </si>
  <si>
    <t>4.7.3.</t>
  </si>
  <si>
    <t>5.1.</t>
  </si>
  <si>
    <t>5.1.1.</t>
  </si>
  <si>
    <t>5.2.</t>
  </si>
  <si>
    <t>5.3.</t>
  </si>
  <si>
    <t>5.4.</t>
  </si>
  <si>
    <t>5.5.</t>
  </si>
  <si>
    <t>5.4.1.</t>
  </si>
  <si>
    <t>5.4.2.</t>
  </si>
  <si>
    <t>5.4.3.</t>
  </si>
  <si>
    <t>5.4.4.</t>
  </si>
  <si>
    <t>5.4.5.</t>
  </si>
  <si>
    <t>DODATNO</t>
  </si>
  <si>
    <t>Omogočena mora biti daljinska kontrola in konfiguracija sistema.</t>
  </si>
  <si>
    <t>Aplikativno izobraževanje s strani certificiranega aplikatorja (skupaj vsaj 2 tedna - lahko v različnih časovnih obdobjih po dogovoru z uporabnikom).</t>
  </si>
  <si>
    <t>Sistem mora omogočati delovanje po DICOM protokolu in veljavnih mednarodnih standardih po veljavni zakonodaji.</t>
  </si>
  <si>
    <t>Sistem mora imeti sledeče DICOM licence:</t>
  </si>
  <si>
    <t>Popolna integracija z obstoječim RIS in PACS sistemom v bolnišnici</t>
  </si>
  <si>
    <t>Skupaj v EUR brez DDV za obdobje 6 let za 3 CT naprav</t>
  </si>
  <si>
    <t>Skupna ponudbena cena v EUR z DDV za SKLOP 1 (Nabava treh naprav za računalniško tomografijo (CT)) in SKLOP 2 (Vzdrževanje opreme za dobo 6 let po preteku garancijskega roka)</t>
  </si>
  <si>
    <t>Omogočeno dodatno shranjevanje protokolov uporabnika.</t>
  </si>
  <si>
    <r>
      <rPr>
        <sz val="7"/>
        <color theme="1"/>
        <rFont val="Arial"/>
        <family val="2"/>
        <charset val="238"/>
      </rPr>
      <t xml:space="preserve"> </t>
    </r>
    <r>
      <rPr>
        <sz val="10"/>
        <color theme="1"/>
        <rFont val="Arial"/>
        <family val="2"/>
        <charset val="238"/>
      </rPr>
      <t>Omogočena zaščita korekcij protokolov z uporabniškim geslom.</t>
    </r>
  </si>
  <si>
    <t>Sistem mora omogočati način hitrega nizko-doznega skeniranja za detekcijo prihoda bolusa kontrastnega sredstva.</t>
  </si>
  <si>
    <t xml:space="preserve">Sistem mora omogočati popolno integracijo preiskovalne konzole z avtomatskim injektorjem (ki je tudi predmet tega razpisa), aktivacija aplikacije in vnos količine ter vrste KS. </t>
  </si>
  <si>
    <t>Ponudbena cena v EUR brez DDV za SKLOP 1: Demontaža in odvoz 2 starih naprav (CT) in nabava treh naprav za računalniško tomografijo (CT)</t>
  </si>
  <si>
    <t>Skupna ponudbena cena v EUR z DDV za SKLOP 1: Demonataža in odvoz 2 starih naprav (CT) in nabava treh naprav za računalniško tomografijo (CT)</t>
  </si>
  <si>
    <t>Nosilnost vključno s pripomočki za vzdrževanje življenjskih funkcij vsaj 250 kg.</t>
  </si>
  <si>
    <t>Skupna ponudbena cena v EUR brez DDV za SKLOP 1 (Demontaža in odvoz 2 starih naprav (CT) in nabava treh naprav za računalniško tomografijo (CT)) in SKLOP 2 (Vzdrževanje opreme za dobo 6 let po preteku garancijskega roka)</t>
  </si>
  <si>
    <t>Garancija 2 leti  "vse vključeno"</t>
  </si>
  <si>
    <t>2. leto uporabe opreme po preteku garancijske dobe</t>
  </si>
  <si>
    <t>3. leto uporabe opreme po preteku garancijske dobe</t>
  </si>
  <si>
    <t>1. leto uporabe opreme po preteku garancijske dobe</t>
  </si>
  <si>
    <t>4. leto uporabe opreme po preteku garancijske dobe</t>
  </si>
  <si>
    <t>5. leto uporabe opreme  po preteku garancijske dobe</t>
  </si>
  <si>
    <t>6. leto uporabe opreme po preteku garancijske dobe</t>
  </si>
  <si>
    <r>
      <t xml:space="preserve">Odprtina gantryja </t>
    </r>
    <r>
      <rPr>
        <sz val="10"/>
        <rFont val="Arial"/>
        <family val="2"/>
        <charset val="238"/>
      </rPr>
      <t xml:space="preserve">vsaj </t>
    </r>
    <r>
      <rPr>
        <sz val="10"/>
        <color rgb="FF000000"/>
        <rFont val="Arial"/>
        <family val="2"/>
        <charset val="238"/>
      </rPr>
      <t>75 cm</t>
    </r>
  </si>
  <si>
    <t>Aparat mora vsebovati sistem za hlajenje gantrija oz. RTG cevi. Dovoljeni so različni načini hlajenja.</t>
  </si>
  <si>
    <r>
      <t>Aparat mora omogočati čim večjo volumsko hitrost zajemanja najmanj 100 mm/s. (</t>
    </r>
    <r>
      <rPr>
        <b/>
        <sz val="10"/>
        <color theme="1"/>
        <rFont val="Arial"/>
        <family val="2"/>
        <charset val="238"/>
      </rPr>
      <t>Merilo 1: Aparat mora omogočati čim večjo volumsko hitrost zajemanja)</t>
    </r>
  </si>
  <si>
    <t xml:space="preserve">Zahteva se je brisala. </t>
  </si>
  <si>
    <t>Vsebovati mora programsko orodje za avtomatsko zaznavanje, označevanje in prikaz kosti z možnostjo ustvarjanja prilagojenih/ukrivljenih rekonstrukcij.</t>
  </si>
  <si>
    <t>5.6.</t>
  </si>
  <si>
    <t>Dodatne zahteve za bolnišnico Topolšica</t>
  </si>
  <si>
    <t>5.6.1.</t>
  </si>
  <si>
    <t>CT fluoroskopija. Omogočeno vodenje intervencijskih/ punkcijskih posegov ali pomožno orodjeza punkcije, z dodatnim monitorjem v diagnostičnem prostoru ter s proženjem v prostoru.</t>
  </si>
  <si>
    <t>5.6.2.</t>
  </si>
  <si>
    <t>Ponujen mora biti marker in rešetka za določitev položaja pri ct vodeni punkciji v prsnem košu, ali drugi sistem za nadzorovano punkcijo.</t>
  </si>
  <si>
    <r>
      <t xml:space="preserve">·         </t>
    </r>
    <r>
      <rPr>
        <b/>
        <sz val="11"/>
        <color rgb="FF000000"/>
        <rFont val="Calibri"/>
        <family val="2"/>
        <charset val="238"/>
        <scheme val="minor"/>
      </rPr>
      <t>da (1 točka)</t>
    </r>
  </si>
  <si>
    <t>Rekonstrukcija slik s FOV večjim od 50 cm:</t>
  </si>
  <si>
    <t>Deep learning rekonstrukcija(umetna inteligenca)</t>
  </si>
  <si>
    <t>Možnost lateralnega pomika mize</t>
  </si>
  <si>
    <t>CT aparat omogoča nastavljanje napetosti v korakih po 10 kV v celotnem razponu nastavitve, ki jo aparat omogoča:</t>
  </si>
  <si>
    <t>Število projekcij na eno rotacijo: CT sistem omogoča zajem čim večjega števila projekcij na eno rotacijo:</t>
  </si>
  <si>
    <t>Avtomatska modulacija toka v x, y in z smeri, glede na premik mize, v realnem času in v načinu slikanja z dvema energijama v enem zajemu.</t>
  </si>
  <si>
    <t>Sistem s kontrolo bitja srca v realnem času, s tem da pri prospektivnem slikanju srca uporablja avtomatiko AEC</t>
  </si>
  <si>
    <t>·        da (1 točka)</t>
  </si>
  <si>
    <t>Konfiguracija mora imeti vsaj 64 vrst detektorjev in vsaj 128 zajetih rezin hkrati v 360°</t>
  </si>
  <si>
    <t>Čas rotacije RTG cevi: omogočeni morajo biti vsaj trije časi, od tega najkrajši čas polne rotacije največ 0.30 s.</t>
  </si>
  <si>
    <t>Enaka funkcionalnost kot je zapisana v točki 2.8.1. mora biti omogočena tudi v načinu slikanja pri dvojno energijskem slikanju.</t>
  </si>
  <si>
    <t>Rentgenska cev mora omogočiti čim večji razpon toka, vsaj 10 mA – 700 mA.</t>
  </si>
  <si>
    <r>
      <t>Vrednost parametra za »in-plane« prostorsko ločljivost vsaj 12 lp/cm @ 10% MTF</t>
    </r>
    <r>
      <rPr>
        <sz val="10"/>
        <color rgb="FFFF0000"/>
        <rFont val="Arial"/>
        <family val="2"/>
        <charset val="238"/>
      </rPr>
      <t>.</t>
    </r>
  </si>
  <si>
    <t>Vrednost parametra za prostorsko ločljivost v z ravnini vsaj 12 lp/cm @ 10% MTF.</t>
  </si>
  <si>
    <t>Tok najmanj 600mA pri 120 kV.</t>
  </si>
  <si>
    <r>
      <t xml:space="preserve">Omogočena mora biti avtomatska modulacija toka v x, y in z smeri, glede na premik mize, v realnem času. </t>
    </r>
    <r>
      <rPr>
        <b/>
        <sz val="10"/>
        <color theme="1"/>
        <rFont val="Arial"/>
        <family val="2"/>
        <charset val="238"/>
      </rPr>
      <t>(Merilo 5:Avtomatska modulacija toka v x, y in z smeri)</t>
    </r>
  </si>
  <si>
    <r>
      <t>Omogočeno prospektivno in retrospektivno slikanje srca. (</t>
    </r>
    <r>
      <rPr>
        <b/>
        <sz val="10"/>
        <color theme="1"/>
        <rFont val="Arial"/>
        <family val="2"/>
        <charset val="238"/>
      </rPr>
      <t>Merilo 6: Sistem s kontrolo bitja srca v realnem času, s tem da se pri prospektivnem slikanju srca uporablja avtomatiko AEC</t>
    </r>
    <r>
      <rPr>
        <sz val="10"/>
        <color theme="1"/>
        <rFont val="Arial"/>
        <family val="2"/>
        <charset val="238"/>
      </rPr>
      <t>)</t>
    </r>
  </si>
  <si>
    <r>
      <t>Zahtevana je rekonstrukcija slik s FOV vsaj 50 cm.</t>
    </r>
    <r>
      <rPr>
        <b/>
        <sz val="10"/>
        <rFont val="Arial"/>
        <family val="2"/>
        <charset val="238"/>
      </rPr>
      <t xml:space="preserve"> (Merilo 7: Rekonstrukcija slik s FOV večjim od 50 cm)</t>
    </r>
  </si>
  <si>
    <r>
      <t>Nastavljanje napetosti v korakih po največ 20 kV v celotnem razponu nastavitve, ki jo aparat omogoča. (</t>
    </r>
    <r>
      <rPr>
        <b/>
        <sz val="10"/>
        <rFont val="Arial"/>
        <family val="2"/>
        <charset val="238"/>
      </rPr>
      <t>Merilo 3: CT aparat omogoča nastavljanje napetosti v korakih po 10 kV</t>
    </r>
    <r>
      <rPr>
        <sz val="10"/>
        <rFont val="Arial"/>
        <family val="2"/>
        <charset val="238"/>
      </rPr>
      <t>)</t>
    </r>
  </si>
  <si>
    <t>·         nad 4000 projekcij na rotacijo (1 točka)</t>
  </si>
  <si>
    <r>
      <t>Zahteva se je brisala. (</t>
    </r>
    <r>
      <rPr>
        <b/>
        <sz val="10"/>
        <rFont val="Arial"/>
        <family val="2"/>
        <charset val="238"/>
      </rPr>
      <t>Merilo 4: Število projekcij na eno rotacijo</t>
    </r>
    <r>
      <rPr>
        <sz val="10"/>
        <rFont val="Arial"/>
        <family val="2"/>
        <charset val="238"/>
      </rPr>
      <t>)</t>
    </r>
  </si>
  <si>
    <r>
      <t>Omogočeno standardno perfuzijsko slikanje možgan s področjem slikanja vsaj 8 cm.</t>
    </r>
    <r>
      <rPr>
        <b/>
        <sz val="10"/>
        <rFont val="Arial"/>
        <family val="2"/>
        <charset val="238"/>
      </rPr>
      <t xml:space="preserve"> (Merilo 9: Perfuzijsko slikanje organov telesa vsaj v območju 14 cm in dinamično slikanje telesa vsaj v območju 31 cm)</t>
    </r>
  </si>
  <si>
    <t xml:space="preserve">Omogočeno tudi: </t>
  </si>
  <si>
    <t>· perfuzijsko slikanje telesa v območju vsaj 14 cm  (1 točka)</t>
  </si>
  <si>
    <t xml:space="preserve">Dodatna programska oprema za nadzor doze, obvestila o preseganju referenčnih nivojev. Možnost nastavljanja internih referenčnih nivojev za preiskave. Možnost enostavnega pregleda nad vsemi dogodki/preiskavami, kjer so bili referenčni nivoji (interni ali nacionalni) preseženi. Možnost pregleda nad vsemi preiskavami ter osnovna statistika porazdelitve doze z možnostjo filtriranja glede na tip preiskave/preiskovani del telesa. Možnost dostopa do statistike tudi na daljavo/izven ustanove. </t>
  </si>
  <si>
    <t>Vrednost parametra »pitch« vsaj v območju med vključno 0,516 in vključno 1,5.</t>
  </si>
  <si>
    <t>Omogočen mora biti fizični ali digitalni nagib gantry-ja do vsaj 25°.</t>
  </si>
  <si>
    <t>· dinamično slikanje telesa v območju 31 cm (1 točka)</t>
  </si>
  <si>
    <t>·        175 mm/s ali več (1 točka)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</si>
</sst>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_ ;[Red]\-#,##0.0000\ "/>
    <numFmt numFmtId="165" formatCode="#,##0.00_ ;[Red]\-#,##0.00\ "/>
    <numFmt numFmtId="166" formatCode="_-* #,##0.00&quot; SIT&quot;_-;\-* #,##0.00&quot; SIT&quot;_-;_-* \-??&quot; SIT&quot;_-;_-@_-"/>
  </numFmts>
  <fonts count="30">
    <font>
      <sz val="11"/>
      <color theme="1"/>
      <name val="Calibri"/>
      <family val="2"/>
      <charset val="238"/>
      <scheme val="minor"/>
    </font>
    <font>
      <sz val="10"/>
      <color theme="1"/>
      <name val="Arial"/>
      <family val="2"/>
      <charset val="238"/>
    </font>
    <font>
      <b/>
      <sz val="10"/>
      <color theme="1"/>
      <name val="Arial"/>
      <family val="2"/>
      <charset val="238"/>
    </font>
    <font>
      <sz val="10"/>
      <color rgb="FF000000"/>
      <name val="Arial"/>
      <family val="2"/>
      <charset val="238"/>
    </font>
    <font>
      <sz val="10"/>
      <name val="Arial"/>
      <family val="2"/>
      <charset val="238"/>
    </font>
    <font>
      <sz val="10"/>
      <color rgb="FFFF0000"/>
      <name val="Arial"/>
      <family val="2"/>
      <charset val="238"/>
    </font>
    <font>
      <b/>
      <sz val="11"/>
      <color theme="1"/>
      <name val="Arial"/>
      <family val="2"/>
      <charset val="238"/>
    </font>
    <font>
      <sz val="11"/>
      <color theme="1"/>
      <name val="Calibri"/>
      <family val="2"/>
      <charset val="238"/>
      <scheme val="minor"/>
    </font>
    <font>
      <sz val="11"/>
      <color theme="1"/>
      <name val="Arial"/>
      <family val="2"/>
      <charset val="238"/>
    </font>
    <font>
      <sz val="10"/>
      <name val="Arial"/>
      <family val="2"/>
      <charset val="1"/>
    </font>
    <font>
      <sz val="11"/>
      <color rgb="FFFF0000"/>
      <name val="Calibri"/>
      <family val="2"/>
      <charset val="238"/>
    </font>
    <font>
      <sz val="11"/>
      <name val="Century Gothic CE"/>
      <family val="2"/>
      <charset val="238"/>
    </font>
    <font>
      <b/>
      <u/>
      <sz val="10"/>
      <name val="Arial"/>
      <family val="2"/>
      <charset val="238"/>
    </font>
    <font>
      <u/>
      <sz val="10"/>
      <name val="Arial"/>
      <family val="2"/>
      <charset val="238"/>
    </font>
    <font>
      <b/>
      <sz val="11"/>
      <color rgb="FFFF0000"/>
      <name val="Arial"/>
      <family val="2"/>
      <charset val="238"/>
    </font>
    <font>
      <b/>
      <sz val="10"/>
      <color rgb="FF000000"/>
      <name val="Arial"/>
      <family val="2"/>
      <charset val="238"/>
    </font>
    <font>
      <b/>
      <sz val="11"/>
      <color theme="1"/>
      <name val="Calibri"/>
      <family val="2"/>
      <charset val="238"/>
      <scheme val="minor"/>
    </font>
    <font>
      <b/>
      <sz val="10"/>
      <name val="Arial"/>
      <family val="2"/>
      <charset val="238"/>
    </font>
    <font>
      <b/>
      <sz val="11"/>
      <name val="Arial"/>
      <family val="2"/>
      <charset val="238"/>
    </font>
    <font>
      <sz val="7"/>
      <color theme="1"/>
      <name val="Arial"/>
      <family val="2"/>
      <charset val="238"/>
    </font>
    <font>
      <b/>
      <sz val="11"/>
      <color rgb="FF000000"/>
      <name val="Arial"/>
      <family val="2"/>
      <charset val="238"/>
    </font>
    <font>
      <sz val="7"/>
      <color theme="1"/>
      <name val="Times New Roman"/>
      <family val="1"/>
      <charset val="238"/>
    </font>
    <font>
      <sz val="11"/>
      <color rgb="FFFF0000"/>
      <name val="Arial"/>
      <family val="2"/>
      <charset val="238"/>
    </font>
    <font>
      <sz val="8"/>
      <name val="Calibri"/>
      <family val="2"/>
      <charset val="238"/>
      <scheme val="minor"/>
    </font>
    <font>
      <sz val="10"/>
      <color theme="1"/>
      <name val="Arial"/>
      <family val="1"/>
      <charset val="238"/>
    </font>
    <font>
      <b/>
      <sz val="10"/>
      <color rgb="FFFF0000"/>
      <name val="Arial"/>
      <family val="2"/>
      <charset val="238"/>
    </font>
    <font>
      <b/>
      <sz val="11"/>
      <color rgb="FF000000"/>
      <name val="Calibri"/>
      <family val="2"/>
      <charset val="238"/>
      <scheme val="minor"/>
    </font>
    <font>
      <sz val="11"/>
      <color rgb="FF000000"/>
      <name val="Calibri"/>
      <family val="2"/>
      <charset val="238"/>
      <scheme val="minor"/>
    </font>
    <font>
      <sz val="11"/>
      <color rgb="FF7030A0"/>
      <name val="Arial"/>
      <family val="2"/>
      <charset val="238"/>
    </font>
    <font>
      <b/>
      <sz val="11"/>
      <name val="Calibri"/>
      <family val="2"/>
      <charset val="238"/>
      <scheme val="minor"/>
    </font>
  </fonts>
  <fills count="7">
    <fill>
      <patternFill patternType="none"/>
    </fill>
    <fill>
      <patternFill patternType="gray125"/>
    </fill>
    <fill>
      <patternFill patternType="solid">
        <fgColor rgb="FFFFFFCC"/>
        <bgColor indexed="64"/>
      </patternFill>
    </fill>
    <fill>
      <patternFill patternType="solid">
        <fgColor rgb="FFD9D9D9"/>
        <bgColor indexed="64"/>
      </patternFill>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style="medium">
        <color rgb="FF000000"/>
      </left>
      <right style="medium">
        <color rgb="FF000000"/>
      </right>
      <top style="medium">
        <color rgb="FF000000"/>
      </top>
      <bottom/>
      <diagonal/>
    </border>
    <border>
      <left/>
      <right style="medium">
        <color rgb="FF000000"/>
      </right>
      <top/>
      <bottom/>
      <diagonal/>
    </border>
    <border>
      <left style="medium">
        <color rgb="FF000000"/>
      </left>
      <right style="medium">
        <color rgb="FF000000"/>
      </right>
      <top/>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top/>
      <bottom/>
      <diagonal/>
    </border>
    <border>
      <left style="medium">
        <color rgb="FF000000"/>
      </left>
      <right/>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8">
    <xf numFmtId="0" fontId="0" fillId="0" borderId="0"/>
    <xf numFmtId="0" fontId="9" fillId="0" borderId="0"/>
    <xf numFmtId="166" fontId="11" fillId="0" borderId="0" applyBorder="0" applyProtection="0"/>
    <xf numFmtId="0" fontId="10" fillId="0" borderId="0" applyBorder="0" applyProtection="0"/>
    <xf numFmtId="0" fontId="7" fillId="0" borderId="0"/>
    <xf numFmtId="0" fontId="7" fillId="0" borderId="0"/>
    <xf numFmtId="166" fontId="11" fillId="0" borderId="0" applyBorder="0" applyProtection="0"/>
    <xf numFmtId="0" fontId="4" fillId="0" borderId="0"/>
  </cellStyleXfs>
  <cellXfs count="203">
    <xf numFmtId="0" fontId="0" fillId="0" borderId="0" xfId="0"/>
    <xf numFmtId="0" fontId="1" fillId="0" borderId="0" xfId="0" applyFont="1"/>
    <xf numFmtId="0" fontId="1" fillId="0" borderId="0" xfId="0" applyFont="1" applyAlignment="1">
      <alignment wrapText="1"/>
    </xf>
    <xf numFmtId="0" fontId="1" fillId="0" borderId="0" xfId="0" applyFont="1" applyBorder="1" applyAlignment="1">
      <alignment wrapText="1"/>
    </xf>
    <xf numFmtId="0" fontId="1" fillId="0" borderId="6" xfId="0" applyFont="1" applyBorder="1" applyAlignment="1">
      <alignment wrapText="1"/>
    </xf>
    <xf numFmtId="0" fontId="1" fillId="0" borderId="8" xfId="0" applyFont="1" applyBorder="1" applyAlignment="1">
      <alignment wrapText="1"/>
    </xf>
    <xf numFmtId="0" fontId="1" fillId="0" borderId="9" xfId="0" applyFont="1" applyBorder="1" applyAlignment="1">
      <alignment wrapText="1"/>
    </xf>
    <xf numFmtId="0" fontId="1" fillId="0" borderId="12" xfId="0" applyFont="1" applyBorder="1" applyAlignment="1">
      <alignment wrapText="1"/>
    </xf>
    <xf numFmtId="0" fontId="6" fillId="0" borderId="5" xfId="0" applyFont="1" applyBorder="1" applyAlignment="1">
      <alignment wrapText="1"/>
    </xf>
    <xf numFmtId="0" fontId="6" fillId="0" borderId="6" xfId="0" applyFont="1" applyBorder="1" applyAlignment="1">
      <alignment wrapText="1"/>
    </xf>
    <xf numFmtId="0" fontId="1" fillId="0" borderId="11" xfId="0" applyFont="1" applyBorder="1" applyAlignment="1">
      <alignment wrapText="1"/>
    </xf>
    <xf numFmtId="0" fontId="1" fillId="0" borderId="0" xfId="0" applyFont="1" applyBorder="1" applyAlignment="1" applyProtection="1">
      <alignment wrapText="1"/>
      <protection locked="0"/>
    </xf>
    <xf numFmtId="0" fontId="1" fillId="0" borderId="0" xfId="0" applyFont="1" applyAlignment="1" applyProtection="1">
      <alignment wrapText="1"/>
      <protection locked="0"/>
    </xf>
    <xf numFmtId="4" fontId="1" fillId="0" borderId="0" xfId="0" applyNumberFormat="1" applyFont="1" applyAlignment="1">
      <alignment wrapText="1"/>
    </xf>
    <xf numFmtId="4" fontId="1" fillId="0" borderId="0" xfId="0" applyNumberFormat="1" applyFont="1"/>
    <xf numFmtId="0" fontId="1" fillId="0" borderId="0" xfId="0" applyFont="1" applyAlignment="1">
      <alignment horizontal="right"/>
    </xf>
    <xf numFmtId="0" fontId="1" fillId="0" borderId="0" xfId="0" applyFont="1" applyFill="1" applyBorder="1" applyAlignment="1">
      <alignment wrapText="1"/>
    </xf>
    <xf numFmtId="165" fontId="1" fillId="0" borderId="0" xfId="0" applyNumberFormat="1" applyFont="1" applyFill="1" applyBorder="1" applyAlignment="1">
      <alignment wrapText="1"/>
    </xf>
    <xf numFmtId="0" fontId="1" fillId="0" borderId="0" xfId="0" applyFont="1" applyBorder="1" applyAlignment="1">
      <alignment horizontal="center" vertical="center" wrapText="1"/>
    </xf>
    <xf numFmtId="0" fontId="1" fillId="0" borderId="1" xfId="0" applyFont="1" applyFill="1" applyBorder="1" applyAlignment="1">
      <alignment wrapText="1"/>
    </xf>
    <xf numFmtId="165" fontId="1" fillId="0" borderId="1" xfId="0" applyNumberFormat="1" applyFont="1" applyFill="1" applyBorder="1" applyAlignment="1">
      <alignment wrapText="1"/>
    </xf>
    <xf numFmtId="0" fontId="1" fillId="0" borderId="1" xfId="0" applyFont="1" applyBorder="1" applyAlignment="1">
      <alignment horizontal="center" vertical="center" wrapText="1"/>
    </xf>
    <xf numFmtId="0" fontId="1" fillId="0" borderId="13" xfId="0" applyFont="1" applyBorder="1" applyAlignment="1">
      <alignment wrapText="1"/>
    </xf>
    <xf numFmtId="0" fontId="1" fillId="0" borderId="13" xfId="0" applyFont="1" applyBorder="1" applyAlignment="1" applyProtection="1">
      <alignment wrapText="1"/>
      <protection locked="0"/>
    </xf>
    <xf numFmtId="0" fontId="1" fillId="0" borderId="18" xfId="0" applyFont="1" applyBorder="1" applyAlignment="1">
      <alignment wrapText="1"/>
    </xf>
    <xf numFmtId="0" fontId="1" fillId="0" borderId="20" xfId="0" applyFont="1" applyBorder="1" applyAlignment="1">
      <alignment wrapText="1"/>
    </xf>
    <xf numFmtId="0" fontId="1" fillId="0" borderId="1" xfId="0" applyFont="1" applyBorder="1" applyAlignment="1">
      <alignment horizontal="center" vertical="center"/>
    </xf>
    <xf numFmtId="0" fontId="1" fillId="0" borderId="1" xfId="0" applyFont="1" applyBorder="1" applyAlignment="1" applyProtection="1">
      <alignment horizontal="center" vertical="center"/>
      <protection locked="0"/>
    </xf>
    <xf numFmtId="0" fontId="1" fillId="0" borderId="1" xfId="0" applyFont="1" applyBorder="1" applyAlignment="1" applyProtection="1">
      <alignment horizontal="center" vertical="center" wrapText="1"/>
      <protection locked="0"/>
    </xf>
    <xf numFmtId="0" fontId="1" fillId="0" borderId="0" xfId="0" applyFont="1" applyBorder="1"/>
    <xf numFmtId="0" fontId="1" fillId="0" borderId="20" xfId="0" applyFont="1" applyBorder="1"/>
    <xf numFmtId="0" fontId="6" fillId="0" borderId="0" xfId="0" applyFont="1" applyAlignment="1">
      <alignment wrapText="1"/>
    </xf>
    <xf numFmtId="0" fontId="1" fillId="0" borderId="0" xfId="0" applyFont="1" applyBorder="1" applyAlignment="1" applyProtection="1">
      <alignment horizontal="center" vertical="center"/>
      <protection locked="0"/>
    </xf>
    <xf numFmtId="0" fontId="1" fillId="0" borderId="0" xfId="0" applyFont="1" applyBorder="1" applyAlignment="1" applyProtection="1">
      <alignment horizontal="center" vertical="center" wrapText="1"/>
      <protection locked="0"/>
    </xf>
    <xf numFmtId="49" fontId="1" fillId="0" borderId="0" xfId="0" applyNumberFormat="1" applyFont="1" applyFill="1" applyBorder="1" applyAlignment="1" applyProtection="1">
      <alignment wrapText="1"/>
      <protection locked="0"/>
    </xf>
    <xf numFmtId="164" fontId="1" fillId="0" borderId="0" xfId="0" applyNumberFormat="1" applyFont="1" applyFill="1" applyBorder="1" applyAlignment="1" applyProtection="1">
      <alignment wrapText="1"/>
      <protection locked="0"/>
    </xf>
    <xf numFmtId="49" fontId="1" fillId="2" borderId="1" xfId="0" applyNumberFormat="1" applyFont="1" applyFill="1" applyBorder="1" applyAlignment="1" applyProtection="1">
      <alignment wrapText="1"/>
      <protection locked="0"/>
    </xf>
    <xf numFmtId="164" fontId="1" fillId="2" borderId="1" xfId="0" applyNumberFormat="1" applyFont="1" applyFill="1" applyBorder="1" applyAlignment="1" applyProtection="1">
      <alignment wrapText="1"/>
      <protection locked="0"/>
    </xf>
    <xf numFmtId="4" fontId="1" fillId="0" borderId="15" xfId="0" applyNumberFormat="1" applyFont="1" applyBorder="1" applyAlignment="1">
      <alignment wrapText="1"/>
    </xf>
    <xf numFmtId="0" fontId="1" fillId="2" borderId="1" xfId="0" applyFont="1" applyFill="1" applyBorder="1" applyAlignment="1">
      <alignment wrapText="1"/>
    </xf>
    <xf numFmtId="4" fontId="1" fillId="0" borderId="12" xfId="0" applyNumberFormat="1" applyFont="1" applyBorder="1" applyAlignment="1">
      <alignment wrapText="1"/>
    </xf>
    <xf numFmtId="0" fontId="1" fillId="2" borderId="2" xfId="0" applyFont="1" applyFill="1" applyBorder="1" applyAlignment="1">
      <alignment wrapText="1"/>
    </xf>
    <xf numFmtId="4" fontId="1" fillId="2" borderId="24" xfId="0" applyNumberFormat="1" applyFont="1" applyFill="1" applyBorder="1" applyAlignment="1">
      <alignment wrapText="1"/>
    </xf>
    <xf numFmtId="4" fontId="1" fillId="0" borderId="23" xfId="0" applyNumberFormat="1" applyFont="1" applyBorder="1" applyAlignment="1">
      <alignment wrapText="1"/>
    </xf>
    <xf numFmtId="0" fontId="1" fillId="0" borderId="25" xfId="0" applyFont="1" applyBorder="1" applyAlignment="1">
      <alignment wrapText="1"/>
    </xf>
    <xf numFmtId="0" fontId="1" fillId="0" borderId="0" xfId="0" applyFont="1" applyFill="1" applyBorder="1" applyAlignment="1" applyProtection="1">
      <alignment wrapText="1"/>
      <protection locked="0"/>
    </xf>
    <xf numFmtId="0" fontId="1" fillId="0" borderId="0" xfId="0" applyFont="1" applyFill="1" applyAlignment="1" applyProtection="1">
      <alignment wrapText="1"/>
      <protection locked="0"/>
    </xf>
    <xf numFmtId="0" fontId="1" fillId="0" borderId="0" xfId="0" applyFont="1" applyFill="1" applyAlignment="1">
      <alignment wrapText="1"/>
    </xf>
    <xf numFmtId="4" fontId="1" fillId="0" borderId="0" xfId="0" applyNumberFormat="1" applyFont="1" applyFill="1" applyAlignment="1">
      <alignment wrapText="1"/>
    </xf>
    <xf numFmtId="0" fontId="1" fillId="0" borderId="0" xfId="0" applyFont="1" applyFill="1" applyBorder="1"/>
    <xf numFmtId="0" fontId="1" fillId="0" borderId="0" xfId="0" applyFont="1" applyFill="1" applyBorder="1" applyAlignment="1"/>
    <xf numFmtId="4" fontId="1" fillId="0" borderId="0" xfId="0" applyNumberFormat="1" applyFont="1" applyFill="1" applyBorder="1" applyAlignment="1"/>
    <xf numFmtId="4" fontId="6" fillId="0" borderId="15" xfId="0" applyNumberFormat="1" applyFont="1" applyBorder="1" applyAlignment="1">
      <alignment wrapText="1"/>
    </xf>
    <xf numFmtId="0" fontId="1" fillId="0" borderId="5" xfId="0" applyFont="1" applyBorder="1"/>
    <xf numFmtId="0" fontId="1" fillId="0" borderId="7" xfId="0" applyFont="1" applyBorder="1"/>
    <xf numFmtId="0" fontId="1" fillId="0" borderId="11" xfId="0" applyFont="1" applyBorder="1"/>
    <xf numFmtId="0" fontId="1" fillId="0" borderId="12" xfId="0" applyFont="1" applyBorder="1"/>
    <xf numFmtId="4" fontId="1" fillId="0" borderId="12" xfId="0" applyNumberFormat="1" applyFont="1" applyBorder="1"/>
    <xf numFmtId="0" fontId="1" fillId="0" borderId="14" xfId="0" applyFont="1" applyBorder="1"/>
    <xf numFmtId="0" fontId="1" fillId="0" borderId="26" xfId="0" applyFont="1" applyBorder="1"/>
    <xf numFmtId="0" fontId="6" fillId="0" borderId="21" xfId="0" applyFont="1" applyBorder="1" applyAlignment="1">
      <alignment horizontal="left" wrapText="1"/>
    </xf>
    <xf numFmtId="0" fontId="1" fillId="0" borderId="13" xfId="0" applyFont="1" applyBorder="1" applyAlignment="1">
      <alignment horizontal="left" wrapText="1"/>
    </xf>
    <xf numFmtId="0" fontId="1" fillId="0" borderId="1" xfId="0" applyFont="1" applyFill="1" applyBorder="1" applyAlignment="1">
      <alignment horizontal="left" vertical="center" wrapText="1"/>
    </xf>
    <xf numFmtId="0" fontId="6" fillId="0" borderId="1" xfId="0" applyFont="1" applyFill="1" applyBorder="1" applyAlignment="1">
      <alignment horizontal="left" wrapText="1"/>
    </xf>
    <xf numFmtId="0" fontId="3" fillId="0" borderId="0" xfId="0" applyFont="1" applyBorder="1" applyAlignment="1" applyProtection="1">
      <alignment horizontal="left" vertical="center" wrapText="1"/>
    </xf>
    <xf numFmtId="0" fontId="3" fillId="0" borderId="0" xfId="0" applyFont="1" applyFill="1" applyBorder="1" applyAlignment="1" applyProtection="1">
      <alignment horizontal="left" vertical="center" wrapText="1"/>
    </xf>
    <xf numFmtId="0" fontId="1" fillId="0" borderId="0" xfId="0" applyFont="1" applyAlignment="1">
      <alignment horizontal="left" wrapText="1"/>
    </xf>
    <xf numFmtId="0" fontId="1" fillId="0" borderId="0" xfId="0" applyFont="1" applyFill="1" applyBorder="1" applyAlignment="1">
      <alignment horizontal="left" wrapText="1"/>
    </xf>
    <xf numFmtId="0" fontId="1" fillId="0" borderId="0" xfId="0" applyFont="1" applyFill="1" applyAlignment="1">
      <alignment horizontal="left" wrapText="1"/>
    </xf>
    <xf numFmtId="0" fontId="1" fillId="0" borderId="0" xfId="0" applyFont="1" applyAlignment="1">
      <alignment horizontal="left" vertical="center" wrapText="1"/>
    </xf>
    <xf numFmtId="0" fontId="1" fillId="0" borderId="0" xfId="0" applyFont="1" applyBorder="1" applyAlignment="1">
      <alignment vertical="center" wrapText="1"/>
    </xf>
    <xf numFmtId="49" fontId="6" fillId="0" borderId="16" xfId="0" applyNumberFormat="1" applyFont="1" applyBorder="1" applyAlignment="1"/>
    <xf numFmtId="0" fontId="8" fillId="0" borderId="0" xfId="0" applyFont="1" applyBorder="1"/>
    <xf numFmtId="0" fontId="8" fillId="0" borderId="0" xfId="0" applyFont="1" applyBorder="1" applyAlignment="1">
      <alignment horizontal="left"/>
    </xf>
    <xf numFmtId="0" fontId="8" fillId="0" borderId="0" xfId="0" applyFont="1" applyBorder="1" applyAlignment="1">
      <alignment horizontal="center"/>
    </xf>
    <xf numFmtId="0" fontId="15"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4" fillId="0" borderId="13" xfId="0" applyFont="1" applyBorder="1" applyAlignment="1">
      <alignment horizontal="right" wrapText="1"/>
    </xf>
    <xf numFmtId="0" fontId="17" fillId="0" borderId="1" xfId="0" applyFont="1" applyFill="1" applyBorder="1" applyAlignment="1">
      <alignment horizontal="right" vertical="center" wrapText="1"/>
    </xf>
    <xf numFmtId="0" fontId="18" fillId="0" borderId="1" xfId="0" applyNumberFormat="1" applyFont="1" applyFill="1" applyBorder="1" applyAlignment="1">
      <alignment horizontal="right" vertical="center" wrapText="1"/>
    </xf>
    <xf numFmtId="49" fontId="4" fillId="0" borderId="0" xfId="0" applyNumberFormat="1" applyFont="1" applyBorder="1" applyAlignment="1" applyProtection="1">
      <alignment horizontal="right" vertical="center" wrapText="1"/>
    </xf>
    <xf numFmtId="49" fontId="4" fillId="0" borderId="0" xfId="0" applyNumberFormat="1" applyFont="1" applyFill="1" applyBorder="1" applyAlignment="1" applyProtection="1">
      <alignment horizontal="right" vertical="center" wrapText="1"/>
    </xf>
    <xf numFmtId="0" fontId="4" fillId="0" borderId="0" xfId="0" applyFont="1" applyAlignment="1">
      <alignment horizontal="right" wrapText="1"/>
    </xf>
    <xf numFmtId="0" fontId="4" fillId="0" borderId="0" xfId="0" applyFont="1" applyBorder="1" applyAlignment="1">
      <alignment horizontal="right" wrapText="1"/>
    </xf>
    <xf numFmtId="0" fontId="1" fillId="0" borderId="0" xfId="0" applyFont="1" applyAlignment="1">
      <alignment horizontal="right" vertical="center" wrapText="1"/>
    </xf>
    <xf numFmtId="0" fontId="3" fillId="0" borderId="0" xfId="0" applyFont="1" applyFill="1" applyAlignment="1">
      <alignment horizontal="left" vertical="center" wrapText="1"/>
    </xf>
    <xf numFmtId="0" fontId="4" fillId="0" borderId="0" xfId="0" applyNumberFormat="1" applyFont="1" applyFill="1" applyBorder="1" applyAlignment="1">
      <alignment horizontal="right" vertical="center" wrapText="1"/>
    </xf>
    <xf numFmtId="49" fontId="2" fillId="4" borderId="0" xfId="0" applyNumberFormat="1" applyFont="1" applyFill="1" applyBorder="1" applyAlignment="1" applyProtection="1">
      <alignment horizontal="right" vertical="center" wrapText="1"/>
    </xf>
    <xf numFmtId="0" fontId="2" fillId="4" borderId="0" xfId="0" applyFont="1" applyFill="1" applyBorder="1" applyAlignment="1" applyProtection="1">
      <alignment horizontal="left" vertical="center" wrapText="1"/>
    </xf>
    <xf numFmtId="0" fontId="1" fillId="4" borderId="0" xfId="0" applyFont="1" applyFill="1" applyBorder="1" applyAlignment="1">
      <alignment wrapText="1"/>
    </xf>
    <xf numFmtId="0" fontId="1" fillId="4" borderId="0" xfId="0" applyFont="1" applyFill="1" applyBorder="1" applyAlignment="1" applyProtection="1">
      <alignment wrapText="1"/>
      <protection locked="0"/>
    </xf>
    <xf numFmtId="0" fontId="1" fillId="4" borderId="20" xfId="0" applyFont="1" applyFill="1" applyBorder="1" applyAlignment="1">
      <alignment wrapText="1"/>
    </xf>
    <xf numFmtId="0" fontId="15" fillId="4" borderId="0" xfId="0" applyFont="1" applyFill="1" applyBorder="1" applyAlignment="1" applyProtection="1">
      <alignment horizontal="left" vertical="center" wrapText="1"/>
    </xf>
    <xf numFmtId="49" fontId="17" fillId="4" borderId="0" xfId="0" applyNumberFormat="1" applyFont="1" applyFill="1" applyBorder="1" applyAlignment="1" applyProtection="1">
      <alignment horizontal="right" vertical="center" wrapText="1"/>
    </xf>
    <xf numFmtId="0" fontId="2" fillId="4" borderId="0" xfId="0" applyFont="1" applyFill="1" applyAlignment="1">
      <alignment wrapText="1"/>
    </xf>
    <xf numFmtId="0" fontId="2" fillId="4" borderId="0" xfId="0" applyFont="1" applyFill="1" applyAlignment="1">
      <alignment horizontal="right" vertical="center" wrapText="1"/>
    </xf>
    <xf numFmtId="0" fontId="2" fillId="4" borderId="0" xfId="0" applyFont="1" applyFill="1" applyAlignment="1">
      <alignment horizontal="left" vertical="center" wrapText="1"/>
    </xf>
    <xf numFmtId="0" fontId="15" fillId="4" borderId="0" xfId="0" applyFont="1" applyFill="1" applyAlignment="1">
      <alignment vertical="center" wrapText="1"/>
    </xf>
    <xf numFmtId="0" fontId="17" fillId="4" borderId="0" xfId="0" applyFont="1" applyFill="1" applyBorder="1" applyAlignment="1" applyProtection="1">
      <alignment horizontal="left" vertical="center" wrapText="1"/>
    </xf>
    <xf numFmtId="0" fontId="20" fillId="4" borderId="0" xfId="0" applyFont="1" applyFill="1" applyAlignment="1">
      <alignment horizontal="left" vertical="center" wrapText="1"/>
    </xf>
    <xf numFmtId="0" fontId="15" fillId="4" borderId="0" xfId="0" applyFont="1" applyFill="1" applyAlignment="1">
      <alignment horizontal="left" vertical="center" wrapText="1"/>
    </xf>
    <xf numFmtId="0" fontId="17" fillId="4" borderId="0" xfId="0" applyFont="1" applyFill="1" applyBorder="1" applyAlignment="1">
      <alignment horizontal="right" vertical="center" wrapText="1"/>
    </xf>
    <xf numFmtId="0" fontId="1" fillId="4" borderId="0" xfId="0" applyFont="1" applyFill="1" applyBorder="1" applyAlignment="1">
      <alignment horizontal="center" vertical="center"/>
    </xf>
    <xf numFmtId="0" fontId="1" fillId="4" borderId="0" xfId="0" applyFont="1" applyFill="1" applyBorder="1" applyAlignment="1" applyProtection="1">
      <alignment horizontal="center" vertical="center"/>
      <protection locked="0"/>
    </xf>
    <xf numFmtId="0" fontId="17" fillId="4" borderId="0" xfId="0" applyFont="1" applyFill="1" applyBorder="1" applyAlignment="1">
      <alignment horizontal="right" wrapText="1"/>
    </xf>
    <xf numFmtId="0" fontId="1" fillId="4" borderId="0" xfId="0" applyFont="1" applyFill="1" applyBorder="1" applyAlignment="1"/>
    <xf numFmtId="0" fontId="1" fillId="4" borderId="0" xfId="0" applyFont="1" applyFill="1" applyBorder="1"/>
    <xf numFmtId="4" fontId="1" fillId="4" borderId="0" xfId="0" applyNumberFormat="1" applyFont="1" applyFill="1" applyBorder="1" applyAlignment="1"/>
    <xf numFmtId="0" fontId="4" fillId="4" borderId="0" xfId="0" applyFont="1" applyFill="1" applyBorder="1" applyAlignment="1">
      <alignment horizontal="right" wrapText="1"/>
    </xf>
    <xf numFmtId="4" fontId="2" fillId="4" borderId="0" xfId="0" applyNumberFormat="1" applyFont="1" applyFill="1" applyBorder="1" applyAlignment="1"/>
    <xf numFmtId="0" fontId="2" fillId="4" borderId="0" xfId="0" applyFont="1" applyFill="1" applyBorder="1"/>
    <xf numFmtId="0" fontId="2" fillId="4" borderId="0" xfId="0" applyFont="1" applyFill="1" applyBorder="1" applyAlignment="1" applyProtection="1">
      <alignment wrapText="1"/>
      <protection locked="0"/>
    </xf>
    <xf numFmtId="0" fontId="2" fillId="4" borderId="0" xfId="0" applyFont="1" applyFill="1" applyBorder="1" applyAlignment="1">
      <alignment wrapText="1"/>
    </xf>
    <xf numFmtId="0" fontId="1" fillId="4" borderId="0" xfId="0" applyFont="1" applyFill="1" applyBorder="1" applyAlignment="1">
      <alignment horizontal="left" wrapText="1"/>
    </xf>
    <xf numFmtId="165" fontId="6" fillId="4" borderId="0" xfId="0" applyNumberFormat="1" applyFont="1" applyFill="1" applyBorder="1" applyAlignment="1">
      <alignment wrapText="1"/>
    </xf>
    <xf numFmtId="0" fontId="1" fillId="0" borderId="14" xfId="0" applyFont="1" applyBorder="1" applyAlignment="1">
      <alignment horizontal="center" vertical="center" wrapText="1"/>
    </xf>
    <xf numFmtId="0" fontId="2" fillId="0" borderId="13" xfId="0" applyFont="1" applyBorder="1"/>
    <xf numFmtId="0" fontId="25" fillId="0" borderId="0" xfId="0" applyFont="1" applyAlignment="1">
      <alignment wrapText="1"/>
    </xf>
    <xf numFmtId="0" fontId="1" fillId="2" borderId="1" xfId="0" applyFont="1" applyFill="1" applyBorder="1"/>
    <xf numFmtId="0" fontId="2" fillId="0" borderId="6" xfId="0" applyFont="1" applyBorder="1"/>
    <xf numFmtId="49" fontId="1" fillId="0" borderId="27" xfId="0" applyNumberFormat="1" applyFont="1" applyBorder="1"/>
    <xf numFmtId="49" fontId="1" fillId="0" borderId="0" xfId="0" applyNumberFormat="1" applyFont="1" applyBorder="1"/>
    <xf numFmtId="49" fontId="1" fillId="0" borderId="16" xfId="0" applyNumberFormat="1" applyFont="1" applyBorder="1"/>
    <xf numFmtId="4" fontId="1" fillId="0" borderId="22" xfId="0" applyNumberFormat="1" applyFont="1" applyBorder="1"/>
    <xf numFmtId="49" fontId="1" fillId="0" borderId="19" xfId="0" applyNumberFormat="1" applyFont="1" applyBorder="1"/>
    <xf numFmtId="4" fontId="1" fillId="0" borderId="20" xfId="0" applyNumberFormat="1" applyFont="1" applyBorder="1"/>
    <xf numFmtId="49" fontId="1" fillId="0" borderId="17" xfId="0" applyNumberFormat="1" applyFont="1" applyBorder="1"/>
    <xf numFmtId="4" fontId="1" fillId="0" borderId="18" xfId="0" applyNumberFormat="1" applyFont="1" applyBorder="1"/>
    <xf numFmtId="49" fontId="1" fillId="0" borderId="16" xfId="0" applyNumberFormat="1" applyFont="1" applyBorder="1" applyAlignment="1">
      <alignment wrapText="1"/>
    </xf>
    <xf numFmtId="49" fontId="1" fillId="0" borderId="19" xfId="0" applyNumberFormat="1" applyFont="1" applyBorder="1" applyAlignment="1">
      <alignment wrapText="1"/>
    </xf>
    <xf numFmtId="0" fontId="2" fillId="0" borderId="17" xfId="0" applyFont="1" applyBorder="1" applyAlignment="1">
      <alignment wrapText="1"/>
    </xf>
    <xf numFmtId="4" fontId="2" fillId="0" borderId="18" xfId="0" applyNumberFormat="1" applyFont="1" applyBorder="1"/>
    <xf numFmtId="0" fontId="2" fillId="0" borderId="14" xfId="0" applyFont="1" applyBorder="1" applyAlignment="1">
      <alignment horizontal="center"/>
    </xf>
    <xf numFmtId="0" fontId="2" fillId="0" borderId="0" xfId="0" applyFont="1" applyBorder="1" applyAlignment="1">
      <alignment horizontal="center"/>
    </xf>
    <xf numFmtId="0" fontId="1" fillId="0" borderId="11" xfId="0" applyFont="1" applyBorder="1" applyAlignment="1">
      <alignment horizontal="center"/>
    </xf>
    <xf numFmtId="0" fontId="1" fillId="0" borderId="0" xfId="0" applyFont="1" applyBorder="1" applyAlignment="1">
      <alignment horizontal="center"/>
    </xf>
    <xf numFmtId="0" fontId="3" fillId="5" borderId="0" xfId="0" applyFont="1" applyFill="1" applyBorder="1" applyAlignment="1" applyProtection="1">
      <alignment horizontal="left" vertical="center" wrapText="1"/>
    </xf>
    <xf numFmtId="0" fontId="1" fillId="5" borderId="0" xfId="0" applyFont="1" applyFill="1" applyBorder="1" applyAlignment="1">
      <alignment vertical="center" wrapText="1"/>
    </xf>
    <xf numFmtId="0" fontId="16" fillId="0" borderId="32" xfId="0" applyFont="1" applyBorder="1" applyAlignment="1">
      <alignment vertical="center" wrapText="1"/>
    </xf>
    <xf numFmtId="0" fontId="4" fillId="6" borderId="0" xfId="0" applyFont="1" applyFill="1" applyAlignment="1">
      <alignment horizontal="left" vertical="center" wrapText="1"/>
    </xf>
    <xf numFmtId="0" fontId="1" fillId="6" borderId="0" xfId="0" applyFont="1" applyFill="1" applyAlignment="1">
      <alignment horizontal="left" vertical="center" wrapText="1"/>
    </xf>
    <xf numFmtId="0" fontId="26" fillId="6" borderId="31" xfId="0" applyFont="1" applyFill="1" applyBorder="1" applyAlignment="1">
      <alignment horizontal="left" vertical="center" wrapText="1" indent="5"/>
    </xf>
    <xf numFmtId="0" fontId="16" fillId="6" borderId="23" xfId="0" applyFont="1" applyFill="1" applyBorder="1" applyAlignment="1">
      <alignment vertical="center" wrapText="1"/>
    </xf>
    <xf numFmtId="0" fontId="26" fillId="6" borderId="37" xfId="0" applyFont="1" applyFill="1" applyBorder="1" applyAlignment="1">
      <alignment horizontal="left" vertical="center" wrapText="1" indent="5"/>
    </xf>
    <xf numFmtId="0" fontId="4" fillId="0" borderId="0" xfId="0" applyFont="1" applyFill="1" applyAlignment="1">
      <alignment horizontal="left" vertical="center" wrapText="1"/>
    </xf>
    <xf numFmtId="0" fontId="1" fillId="0" borderId="0" xfId="0" applyFont="1" applyFill="1" applyAlignment="1">
      <alignment horizontal="left" vertical="center" wrapText="1"/>
    </xf>
    <xf numFmtId="0" fontId="1" fillId="0" borderId="0" xfId="0" applyFont="1" applyFill="1" applyBorder="1" applyAlignment="1">
      <alignment vertical="center" wrapText="1"/>
    </xf>
    <xf numFmtId="0" fontId="4" fillId="0" borderId="0" xfId="0" applyFont="1" applyFill="1" applyBorder="1" applyAlignment="1" applyProtection="1">
      <alignment horizontal="left" vertical="center" wrapText="1"/>
    </xf>
    <xf numFmtId="0" fontId="4" fillId="0" borderId="0" xfId="0" applyFont="1" applyFill="1" applyAlignment="1">
      <alignment horizontal="left" wrapText="1"/>
    </xf>
    <xf numFmtId="0" fontId="24" fillId="0" borderId="0" xfId="0" applyFont="1" applyFill="1" applyAlignment="1">
      <alignment horizontal="left" vertical="center" wrapText="1"/>
    </xf>
    <xf numFmtId="0" fontId="4" fillId="0" borderId="0" xfId="0" applyFont="1" applyFill="1" applyBorder="1" applyAlignment="1">
      <alignment horizontal="right" wrapText="1"/>
    </xf>
    <xf numFmtId="49" fontId="4" fillId="6" borderId="0" xfId="0" applyNumberFormat="1" applyFont="1" applyFill="1" applyBorder="1" applyAlignment="1" applyProtection="1">
      <alignment horizontal="right" vertical="center" wrapText="1"/>
    </xf>
    <xf numFmtId="0" fontId="26" fillId="0" borderId="29" xfId="0" applyFont="1" applyFill="1" applyBorder="1" applyAlignment="1">
      <alignment vertical="center" wrapText="1"/>
    </xf>
    <xf numFmtId="0" fontId="26" fillId="0" borderId="31" xfId="0" applyFont="1" applyFill="1" applyBorder="1" applyAlignment="1">
      <alignment horizontal="left" vertical="center" wrapText="1" indent="5"/>
    </xf>
    <xf numFmtId="0" fontId="27" fillId="0" borderId="31" xfId="0" applyFont="1" applyFill="1" applyBorder="1" applyAlignment="1">
      <alignment horizontal="left" vertical="center" wrapText="1" indent="5"/>
    </xf>
    <xf numFmtId="0" fontId="16" fillId="0" borderId="29" xfId="0" applyFont="1" applyFill="1" applyBorder="1" applyAlignment="1">
      <alignment vertical="center" wrapText="1"/>
    </xf>
    <xf numFmtId="0" fontId="27" fillId="0" borderId="29" xfId="0" applyFont="1" applyFill="1" applyBorder="1" applyAlignment="1">
      <alignment horizontal="left" vertical="center" wrapText="1" indent="5"/>
    </xf>
    <xf numFmtId="0" fontId="16" fillId="0" borderId="34" xfId="0" applyFont="1" applyFill="1" applyBorder="1" applyAlignment="1">
      <alignment horizontal="left" vertical="center" wrapText="1" indent="2"/>
    </xf>
    <xf numFmtId="0" fontId="16" fillId="0" borderId="31" xfId="0" applyFont="1" applyFill="1" applyBorder="1" applyAlignment="1">
      <alignment vertical="center" wrapText="1"/>
    </xf>
    <xf numFmtId="0" fontId="2" fillId="0" borderId="1" xfId="0" applyFont="1" applyFill="1" applyBorder="1" applyAlignment="1">
      <alignment vertical="center" wrapText="1"/>
    </xf>
    <xf numFmtId="0" fontId="15" fillId="0" borderId="2" xfId="0" applyFont="1" applyFill="1" applyBorder="1" applyAlignment="1">
      <alignment horizontal="left" vertical="center" wrapText="1"/>
    </xf>
    <xf numFmtId="0" fontId="15" fillId="0" borderId="1" xfId="0" applyFont="1" applyFill="1" applyBorder="1" applyAlignment="1">
      <alignment horizontal="center" vertical="center" wrapText="1"/>
    </xf>
    <xf numFmtId="0" fontId="15" fillId="0" borderId="1" xfId="0" applyFont="1" applyFill="1" applyBorder="1" applyAlignment="1">
      <alignment horizontal="right" vertical="center" wrapText="1"/>
    </xf>
    <xf numFmtId="0" fontId="2" fillId="0" borderId="1" xfId="0" applyFont="1" applyFill="1" applyBorder="1" applyAlignment="1">
      <alignment horizontal="center" vertical="center" wrapText="1"/>
    </xf>
    <xf numFmtId="0" fontId="26" fillId="6" borderId="38" xfId="0" applyFont="1" applyFill="1" applyBorder="1" applyAlignment="1">
      <alignment horizontal="left" vertical="center" wrapText="1" indent="5"/>
    </xf>
    <xf numFmtId="0" fontId="1" fillId="6" borderId="0" xfId="0" applyFont="1" applyFill="1" applyAlignment="1">
      <alignment horizontal="left" wrapText="1"/>
    </xf>
    <xf numFmtId="0" fontId="28" fillId="0" borderId="0" xfId="0" applyFont="1" applyBorder="1" applyAlignment="1">
      <alignment horizontal="left"/>
    </xf>
    <xf numFmtId="0" fontId="6" fillId="4" borderId="0" xfId="0" applyFont="1" applyFill="1" applyBorder="1" applyAlignment="1" applyProtection="1">
      <alignment horizontal="left" wrapText="1"/>
      <protection locked="0"/>
    </xf>
    <xf numFmtId="0" fontId="14" fillId="0" borderId="21" xfId="0" applyFont="1" applyBorder="1" applyAlignment="1">
      <alignment horizontal="center" wrapText="1"/>
    </xf>
    <xf numFmtId="0" fontId="14" fillId="0" borderId="22" xfId="0" applyFont="1" applyBorder="1" applyAlignment="1">
      <alignment horizontal="center" wrapText="1"/>
    </xf>
    <xf numFmtId="0" fontId="14" fillId="0" borderId="6" xfId="0" applyFont="1" applyBorder="1" applyAlignment="1">
      <alignment horizontal="center" wrapText="1"/>
    </xf>
    <xf numFmtId="0" fontId="1" fillId="0" borderId="7" xfId="0" applyFont="1" applyBorder="1" applyAlignment="1">
      <alignment horizontal="center" wrapText="1"/>
    </xf>
    <xf numFmtId="0" fontId="6" fillId="0" borderId="3" xfId="0" applyFont="1" applyBorder="1" applyAlignment="1">
      <alignment horizontal="left" wrapText="1"/>
    </xf>
    <xf numFmtId="0" fontId="6" fillId="0" borderId="4" xfId="0" applyFont="1" applyBorder="1" applyAlignment="1">
      <alignment horizontal="left" wrapText="1"/>
    </xf>
    <xf numFmtId="0" fontId="4" fillId="0" borderId="5" xfId="1" applyFont="1" applyBorder="1" applyAlignment="1">
      <alignment horizontal="left" vertical="top" wrapText="1"/>
    </xf>
    <xf numFmtId="0" fontId="4" fillId="0" borderId="6" xfId="1" applyFont="1" applyBorder="1" applyAlignment="1">
      <alignment horizontal="left" vertical="top" wrapText="1"/>
    </xf>
    <xf numFmtId="0" fontId="4" fillId="0" borderId="7" xfId="1" applyFont="1" applyBorder="1" applyAlignment="1">
      <alignment horizontal="left" vertical="top" wrapText="1"/>
    </xf>
    <xf numFmtId="0" fontId="4" fillId="0" borderId="11" xfId="1" applyFont="1" applyBorder="1" applyAlignment="1">
      <alignment horizontal="left" vertical="top" wrapText="1"/>
    </xf>
    <xf numFmtId="0" fontId="4" fillId="0" borderId="0" xfId="1" applyFont="1" applyBorder="1" applyAlignment="1">
      <alignment horizontal="left" vertical="top" wrapText="1"/>
    </xf>
    <xf numFmtId="0" fontId="4" fillId="0" borderId="12" xfId="1" applyFont="1" applyBorder="1" applyAlignment="1">
      <alignment horizontal="left" vertical="top" wrapText="1"/>
    </xf>
    <xf numFmtId="0" fontId="4" fillId="0" borderId="8" xfId="1" applyFont="1" applyBorder="1" applyAlignment="1">
      <alignment horizontal="left" vertical="top" wrapText="1"/>
    </xf>
    <xf numFmtId="0" fontId="4" fillId="0" borderId="9" xfId="1" applyFont="1" applyBorder="1" applyAlignment="1">
      <alignment horizontal="left" vertical="top" wrapText="1"/>
    </xf>
    <xf numFmtId="0" fontId="4" fillId="0" borderId="10" xfId="1" applyFont="1" applyBorder="1" applyAlignment="1">
      <alignment horizontal="left" vertical="top" wrapText="1"/>
    </xf>
    <xf numFmtId="0" fontId="1" fillId="0" borderId="3" xfId="0" applyFont="1" applyBorder="1" applyAlignment="1">
      <alignment horizontal="left" wrapText="1"/>
    </xf>
    <xf numFmtId="0" fontId="1" fillId="0" borderId="4"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6" fillId="0" borderId="28" xfId="0" applyFont="1" applyFill="1" applyBorder="1" applyAlignment="1">
      <alignment horizontal="left" vertical="center" wrapText="1" indent="2"/>
    </xf>
    <xf numFmtId="0" fontId="16" fillId="0" borderId="30" xfId="0" applyFont="1" applyFill="1" applyBorder="1" applyAlignment="1">
      <alignment horizontal="left" vertical="center" wrapText="1" indent="2"/>
    </xf>
    <xf numFmtId="0" fontId="16" fillId="0" borderId="28" xfId="0" applyFont="1" applyFill="1" applyBorder="1" applyAlignment="1">
      <alignment vertical="center" wrapText="1"/>
    </xf>
    <xf numFmtId="0" fontId="16" fillId="0" borderId="30" xfId="0" applyFont="1" applyFill="1" applyBorder="1" applyAlignment="1">
      <alignment vertical="center" wrapText="1"/>
    </xf>
    <xf numFmtId="0" fontId="16" fillId="0" borderId="28" xfId="0" applyFont="1" applyBorder="1" applyAlignment="1">
      <alignment vertical="center" wrapText="1"/>
    </xf>
    <xf numFmtId="0" fontId="16" fillId="0" borderId="30" xfId="0" applyFont="1" applyBorder="1" applyAlignment="1">
      <alignment vertical="center" wrapText="1"/>
    </xf>
    <xf numFmtId="0" fontId="16" fillId="0" borderId="32" xfId="0" applyFont="1" applyFill="1" applyBorder="1" applyAlignment="1">
      <alignment horizontal="left" vertical="center" wrapText="1" indent="2"/>
    </xf>
    <xf numFmtId="0" fontId="16" fillId="0" borderId="32" xfId="0" applyFont="1" applyFill="1" applyBorder="1" applyAlignment="1">
      <alignment vertical="center" wrapText="1"/>
    </xf>
    <xf numFmtId="0" fontId="16" fillId="0" borderId="32" xfId="0" applyFont="1" applyBorder="1" applyAlignment="1">
      <alignment vertical="center" wrapText="1"/>
    </xf>
    <xf numFmtId="0" fontId="16" fillId="0" borderId="35" xfId="0" applyFont="1" applyFill="1" applyBorder="1" applyAlignment="1">
      <alignment horizontal="left" vertical="center" wrapText="1" indent="2"/>
    </xf>
    <xf numFmtId="0" fontId="16" fillId="0" borderId="33" xfId="0" applyFont="1" applyFill="1" applyBorder="1" applyAlignment="1">
      <alignment horizontal="left" vertical="center" wrapText="1" indent="2"/>
    </xf>
    <xf numFmtId="0" fontId="16" fillId="0" borderId="36" xfId="0" applyFont="1" applyFill="1" applyBorder="1" applyAlignment="1">
      <alignment vertical="center" wrapText="1"/>
    </xf>
    <xf numFmtId="0" fontId="16" fillId="0" borderId="29" xfId="0" applyFont="1" applyFill="1" applyBorder="1" applyAlignment="1">
      <alignment vertical="center" wrapText="1"/>
    </xf>
    <xf numFmtId="0" fontId="2" fillId="3" borderId="14" xfId="0" applyFont="1" applyFill="1" applyBorder="1" applyAlignment="1">
      <alignment horizontal="center" vertical="center" wrapText="1"/>
    </xf>
    <xf numFmtId="0" fontId="16" fillId="0" borderId="27" xfId="0" applyFont="1" applyBorder="1" applyAlignment="1">
      <alignment horizontal="center" vertical="center" wrapText="1"/>
    </xf>
    <xf numFmtId="0" fontId="29" fillId="6" borderId="31" xfId="0" applyFont="1" applyFill="1" applyBorder="1" applyAlignment="1">
      <alignment horizontal="left" vertical="center" wrapText="1" indent="5"/>
    </xf>
  </cellXfs>
  <cellStyles count="8">
    <cellStyle name="Excel Built-in Normal" xfId="7" xr:uid="{00000000-0005-0000-0000-000000000000}"/>
    <cellStyle name="Navadno" xfId="0" builtinId="0"/>
    <cellStyle name="Navadno 2" xfId="4" xr:uid="{00000000-0005-0000-0000-000002000000}"/>
    <cellStyle name="Navadno 2 2" xfId="5" xr:uid="{00000000-0005-0000-0000-000003000000}"/>
    <cellStyle name="Navadno 3" xfId="1" xr:uid="{00000000-0005-0000-0000-000004000000}"/>
    <cellStyle name="TableStyleLight1" xfId="3" xr:uid="{00000000-0005-0000-0000-000005000000}"/>
    <cellStyle name="Valuta 2" xfId="6" xr:uid="{00000000-0005-0000-0000-000006000000}"/>
    <cellStyle name="Valuta 3" xfId="2" xr:uid="{00000000-0005-0000-0000-000007000000}"/>
  </cellStyles>
  <dxfs count="0"/>
  <tableStyles count="0" defaultTableStyle="TableStyleMedium2" defaultPivotStyle="PivotStyleLight16"/>
  <colors>
    <mruColors>
      <color rgb="FFFFFFCC"/>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39"/>
  <sheetViews>
    <sheetView zoomScaleNormal="100" workbookViewId="0">
      <selection activeCell="B18" sqref="B18"/>
    </sheetView>
  </sheetViews>
  <sheetFormatPr defaultColWidth="0" defaultRowHeight="12.75" zeroHeight="1"/>
  <cols>
    <col min="1" max="1" width="11" style="1" bestFit="1" customWidth="1"/>
    <col min="2" max="2" width="125.85546875" style="1" customWidth="1"/>
    <col min="3" max="3" width="27.42578125" style="1" customWidth="1"/>
    <col min="4" max="16384" width="9.140625" style="1" hidden="1"/>
  </cols>
  <sheetData>
    <row r="1" spans="1:3" ht="38.25">
      <c r="B1" s="116" t="s">
        <v>30</v>
      </c>
      <c r="C1" s="117" t="s">
        <v>28</v>
      </c>
    </row>
    <row r="2" spans="1:3" ht="22.5" customHeight="1">
      <c r="A2" s="30"/>
      <c r="B2" s="118" t="s">
        <v>31</v>
      </c>
    </row>
    <row r="3" spans="1:3" ht="22.5" customHeight="1">
      <c r="A3" s="30"/>
      <c r="B3" s="118" t="s">
        <v>32</v>
      </c>
    </row>
    <row r="4" spans="1:3" ht="22.5" customHeight="1">
      <c r="A4" s="30"/>
      <c r="B4" s="118" t="s">
        <v>33</v>
      </c>
    </row>
    <row r="5" spans="1:3" ht="13.5" thickBot="1"/>
    <row r="6" spans="1:3">
      <c r="A6" s="53"/>
      <c r="B6" s="119" t="s">
        <v>8</v>
      </c>
      <c r="C6" s="54"/>
    </row>
    <row r="7" spans="1:3">
      <c r="A7" s="55"/>
      <c r="B7" s="29"/>
      <c r="C7" s="56"/>
    </row>
    <row r="8" spans="1:3">
      <c r="A8" s="58" t="s">
        <v>9</v>
      </c>
      <c r="B8" s="58" t="s">
        <v>34</v>
      </c>
      <c r="C8" s="120" t="s">
        <v>44</v>
      </c>
    </row>
    <row r="9" spans="1:3">
      <c r="A9" s="55"/>
      <c r="B9" s="121"/>
      <c r="C9" s="57"/>
    </row>
    <row r="10" spans="1:3">
      <c r="A10" s="132" t="s">
        <v>15</v>
      </c>
      <c r="B10" s="122" t="s">
        <v>318</v>
      </c>
      <c r="C10" s="123">
        <f>'1.0. Nakup CT'!H154</f>
        <v>0</v>
      </c>
    </row>
    <row r="11" spans="1:3">
      <c r="A11" s="133"/>
      <c r="B11" s="124" t="s">
        <v>43</v>
      </c>
      <c r="C11" s="125">
        <f>C10*1.22</f>
        <v>0</v>
      </c>
    </row>
    <row r="12" spans="1:3">
      <c r="A12" s="134"/>
      <c r="B12" s="126" t="s">
        <v>319</v>
      </c>
      <c r="C12" s="127">
        <f>C10+C11</f>
        <v>0</v>
      </c>
    </row>
    <row r="13" spans="1:3">
      <c r="A13" s="135"/>
      <c r="B13" s="121"/>
      <c r="C13" s="57"/>
    </row>
    <row r="14" spans="1:3">
      <c r="A14" s="132" t="s">
        <v>35</v>
      </c>
      <c r="B14" s="122" t="s">
        <v>45</v>
      </c>
      <c r="C14" s="123">
        <f>'2.0. Vzdrževanje'!E14</f>
        <v>0</v>
      </c>
    </row>
    <row r="15" spans="1:3">
      <c r="A15" s="55"/>
      <c r="B15" s="124" t="s">
        <v>43</v>
      </c>
      <c r="C15" s="125">
        <f>(C14*0.22)</f>
        <v>0</v>
      </c>
    </row>
    <row r="16" spans="1:3">
      <c r="A16" s="55"/>
      <c r="B16" s="126" t="s">
        <v>46</v>
      </c>
      <c r="C16" s="127">
        <f>C14+C15</f>
        <v>0</v>
      </c>
    </row>
    <row r="17" spans="1:3">
      <c r="A17" s="55"/>
      <c r="B17" s="121"/>
      <c r="C17" s="57"/>
    </row>
    <row r="18" spans="1:3" ht="25.5">
      <c r="A18" s="58"/>
      <c r="B18" s="128" t="s">
        <v>321</v>
      </c>
      <c r="C18" s="123">
        <f>C10+C14</f>
        <v>0</v>
      </c>
    </row>
    <row r="19" spans="1:3">
      <c r="A19" s="58"/>
      <c r="B19" s="129" t="s">
        <v>47</v>
      </c>
      <c r="C19" s="125">
        <f>(C18*0.22)</f>
        <v>0</v>
      </c>
    </row>
    <row r="20" spans="1:3" ht="26.25" thickBot="1">
      <c r="A20" s="59"/>
      <c r="B20" s="130" t="s">
        <v>313</v>
      </c>
      <c r="C20" s="131">
        <f>C18+C19</f>
        <v>0</v>
      </c>
    </row>
    <row r="21" spans="1:3" hidden="1">
      <c r="C21" s="14"/>
    </row>
    <row r="22" spans="1:3" hidden="1">
      <c r="C22" s="14"/>
    </row>
    <row r="23" spans="1:3" hidden="1">
      <c r="C23" s="14"/>
    </row>
    <row r="24" spans="1:3" hidden="1">
      <c r="B24" s="15"/>
      <c r="C24" s="14"/>
    </row>
    <row r="25" spans="1:3" hidden="1">
      <c r="B25" s="15"/>
      <c r="C25" s="14"/>
    </row>
    <row r="26" spans="1:3" hidden="1">
      <c r="B26" s="15"/>
      <c r="C26" s="14"/>
    </row>
    <row r="27" spans="1:3" hidden="1">
      <c r="C27" s="14"/>
    </row>
    <row r="28" spans="1:3" hidden="1">
      <c r="C28" s="14"/>
    </row>
    <row r="29" spans="1:3" hidden="1">
      <c r="C29" s="14"/>
    </row>
    <row r="30" spans="1:3" hidden="1">
      <c r="C30" s="14"/>
    </row>
    <row r="31" spans="1:3" hidden="1">
      <c r="C31" s="14"/>
    </row>
    <row r="32" spans="1:3" hidden="1">
      <c r="C32" s="14"/>
    </row>
    <row r="33" spans="3:3" hidden="1">
      <c r="C33" s="14"/>
    </row>
    <row r="34" spans="3:3" hidden="1">
      <c r="C34" s="14"/>
    </row>
    <row r="35" spans="3:3" hidden="1">
      <c r="C35" s="14"/>
    </row>
    <row r="36" spans="3:3" hidden="1">
      <c r="C36" s="14"/>
    </row>
    <row r="37" spans="3:3" hidden="1">
      <c r="C37" s="14"/>
    </row>
    <row r="38" spans="3:3" hidden="1">
      <c r="C38" s="14"/>
    </row>
    <row r="39" spans="3:3" ht="0.75" customHeight="1">
      <c r="C39" s="14"/>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93"/>
  <sheetViews>
    <sheetView topLeftCell="A49" zoomScale="120" zoomScaleNormal="120" workbookViewId="0">
      <selection activeCell="B64" sqref="B64"/>
    </sheetView>
  </sheetViews>
  <sheetFormatPr defaultColWidth="0" defaultRowHeight="12.75"/>
  <cols>
    <col min="1" max="1" width="12.140625" style="82" customWidth="1"/>
    <col min="2" max="2" width="91.7109375" style="66" customWidth="1"/>
    <col min="3" max="3" width="6" style="2" customWidth="1"/>
    <col min="4" max="4" width="11.140625" style="2" bestFit="1" customWidth="1"/>
    <col min="5" max="5" width="17.28515625" style="12" bestFit="1" customWidth="1"/>
    <col min="6" max="6" width="22.28515625" style="12" bestFit="1" customWidth="1"/>
    <col min="7" max="7" width="17.5703125" style="12" bestFit="1" customWidth="1"/>
    <col min="8" max="8" width="19.85546875" style="2" bestFit="1" customWidth="1"/>
    <col min="9" max="11" width="0" style="2" hidden="1" customWidth="1"/>
    <col min="12" max="16384" width="9.140625" style="2" hidden="1"/>
  </cols>
  <sheetData>
    <row r="1" spans="1:8" ht="15">
      <c r="A1" s="71" t="s">
        <v>41</v>
      </c>
      <c r="B1" s="60" t="s">
        <v>50</v>
      </c>
      <c r="C1" s="168" t="s">
        <v>28</v>
      </c>
      <c r="D1" s="168"/>
      <c r="E1" s="168"/>
      <c r="F1" s="168"/>
      <c r="G1" s="168"/>
      <c r="H1" s="169"/>
    </row>
    <row r="2" spans="1:8">
      <c r="A2" s="77"/>
      <c r="B2" s="61"/>
      <c r="C2" s="22"/>
      <c r="D2" s="22"/>
      <c r="E2" s="23"/>
      <c r="F2" s="23"/>
      <c r="G2" s="23"/>
      <c r="H2" s="24"/>
    </row>
    <row r="3" spans="1:8" ht="25.5">
      <c r="A3" s="78"/>
      <c r="B3" s="62" t="s">
        <v>14</v>
      </c>
      <c r="C3" s="26" t="s">
        <v>36</v>
      </c>
      <c r="D3" s="26" t="s">
        <v>10</v>
      </c>
      <c r="E3" s="27" t="s">
        <v>11</v>
      </c>
      <c r="F3" s="27" t="s">
        <v>12</v>
      </c>
      <c r="G3" s="28" t="s">
        <v>37</v>
      </c>
      <c r="H3" s="21" t="s">
        <v>13</v>
      </c>
    </row>
    <row r="4" spans="1:8" ht="15">
      <c r="A4" s="79"/>
      <c r="B4" s="63" t="s">
        <v>6</v>
      </c>
      <c r="C4" s="19" t="s">
        <v>7</v>
      </c>
      <c r="D4" s="19">
        <v>3</v>
      </c>
      <c r="E4" s="36"/>
      <c r="F4" s="36"/>
      <c r="G4" s="37"/>
      <c r="H4" s="20">
        <f>D4*G4</f>
        <v>0</v>
      </c>
    </row>
    <row r="5" spans="1:8">
      <c r="A5" s="87" t="s">
        <v>51</v>
      </c>
      <c r="B5" s="88" t="s">
        <v>0</v>
      </c>
      <c r="C5" s="89"/>
      <c r="D5" s="89"/>
      <c r="E5" s="90"/>
      <c r="F5" s="90"/>
      <c r="G5" s="90"/>
      <c r="H5" s="91"/>
    </row>
    <row r="6" spans="1:8">
      <c r="A6" s="80" t="s">
        <v>16</v>
      </c>
      <c r="B6" s="147" t="s">
        <v>349</v>
      </c>
      <c r="C6" s="3"/>
      <c r="D6" s="3"/>
      <c r="E6" s="11"/>
      <c r="F6" s="11"/>
      <c r="G6" s="11"/>
      <c r="H6" s="25"/>
    </row>
    <row r="7" spans="1:8">
      <c r="A7" s="80" t="s">
        <v>53</v>
      </c>
      <c r="B7" s="64" t="s">
        <v>1</v>
      </c>
      <c r="C7" s="3"/>
      <c r="D7" s="3"/>
      <c r="E7" s="11"/>
      <c r="F7" s="11"/>
      <c r="G7" s="11"/>
      <c r="H7" s="25"/>
    </row>
    <row r="8" spans="1:8">
      <c r="A8" s="80" t="s">
        <v>54</v>
      </c>
      <c r="B8" s="136" t="s">
        <v>322</v>
      </c>
      <c r="C8" s="3"/>
      <c r="D8" s="3"/>
      <c r="E8" s="11"/>
      <c r="F8" s="11"/>
      <c r="G8" s="11"/>
      <c r="H8" s="25"/>
    </row>
    <row r="9" spans="1:8">
      <c r="A9" s="80" t="s">
        <v>55</v>
      </c>
      <c r="B9" s="64" t="s">
        <v>52</v>
      </c>
      <c r="C9" s="3"/>
      <c r="D9" s="3"/>
      <c r="E9" s="11"/>
      <c r="F9" s="11"/>
      <c r="G9" s="11"/>
      <c r="H9" s="25"/>
    </row>
    <row r="10" spans="1:8" ht="102">
      <c r="A10" s="80" t="s">
        <v>56</v>
      </c>
      <c r="B10" s="64" t="s">
        <v>117</v>
      </c>
      <c r="C10" s="3"/>
      <c r="D10" s="3"/>
      <c r="E10" s="11"/>
      <c r="F10" s="11"/>
      <c r="G10" s="11"/>
      <c r="H10" s="25"/>
    </row>
    <row r="11" spans="1:8">
      <c r="A11" s="80" t="s">
        <v>57</v>
      </c>
      <c r="B11" s="64" t="s">
        <v>116</v>
      </c>
      <c r="C11" s="3"/>
      <c r="D11" s="3"/>
      <c r="E11" s="11"/>
      <c r="F11" s="11"/>
      <c r="G11" s="11"/>
      <c r="H11" s="25"/>
    </row>
    <row r="12" spans="1:8">
      <c r="A12" s="87" t="s">
        <v>59</v>
      </c>
      <c r="B12" s="92" t="s">
        <v>58</v>
      </c>
      <c r="C12" s="89"/>
      <c r="D12" s="89"/>
      <c r="E12" s="90"/>
      <c r="F12" s="90"/>
      <c r="G12" s="90"/>
      <c r="H12" s="91"/>
    </row>
    <row r="13" spans="1:8">
      <c r="A13" s="93" t="s">
        <v>17</v>
      </c>
      <c r="B13" s="88" t="s">
        <v>2</v>
      </c>
      <c r="C13" s="89"/>
      <c r="D13" s="89"/>
      <c r="E13" s="90"/>
      <c r="F13" s="90"/>
      <c r="G13" s="90"/>
      <c r="H13" s="91"/>
    </row>
    <row r="14" spans="1:8">
      <c r="A14" s="80" t="s">
        <v>60</v>
      </c>
      <c r="B14" s="65" t="s">
        <v>329</v>
      </c>
      <c r="C14" s="3"/>
      <c r="D14" s="3"/>
      <c r="E14" s="11"/>
      <c r="F14" s="11"/>
      <c r="G14" s="11"/>
      <c r="H14" s="25"/>
    </row>
    <row r="15" spans="1:8">
      <c r="A15" s="80" t="s">
        <v>63</v>
      </c>
      <c r="B15" s="65" t="s">
        <v>3</v>
      </c>
      <c r="C15" s="3"/>
      <c r="D15" s="3"/>
      <c r="E15" s="11"/>
      <c r="F15" s="11"/>
      <c r="G15" s="11"/>
      <c r="H15" s="25"/>
    </row>
    <row r="16" spans="1:8">
      <c r="A16" s="80" t="s">
        <v>64</v>
      </c>
      <c r="B16" s="70" t="s">
        <v>65</v>
      </c>
      <c r="C16" s="3"/>
      <c r="D16" s="3"/>
      <c r="E16" s="11"/>
      <c r="F16" s="11"/>
      <c r="G16" s="11"/>
      <c r="H16" s="25"/>
    </row>
    <row r="17" spans="1:8">
      <c r="A17" s="80" t="s">
        <v>62</v>
      </c>
      <c r="B17" s="70" t="s">
        <v>66</v>
      </c>
      <c r="C17" s="3"/>
      <c r="D17" s="3"/>
      <c r="E17" s="11"/>
      <c r="F17" s="11"/>
      <c r="G17" s="11"/>
      <c r="H17" s="25"/>
    </row>
    <row r="18" spans="1:8">
      <c r="A18" s="80" t="s">
        <v>61</v>
      </c>
      <c r="B18" s="146" t="s">
        <v>330</v>
      </c>
      <c r="C18" s="3"/>
      <c r="D18" s="3"/>
      <c r="E18" s="11"/>
      <c r="F18" s="11"/>
      <c r="G18" s="11"/>
      <c r="H18" s="25"/>
    </row>
    <row r="19" spans="1:8">
      <c r="A19" s="93" t="s">
        <v>18</v>
      </c>
      <c r="B19" s="88" t="s">
        <v>67</v>
      </c>
      <c r="C19" s="89"/>
      <c r="D19" s="89"/>
      <c r="E19" s="90"/>
      <c r="F19" s="90"/>
      <c r="G19" s="90"/>
      <c r="H19" s="91"/>
    </row>
    <row r="20" spans="1:8">
      <c r="A20" s="80" t="s">
        <v>68</v>
      </c>
      <c r="B20" s="137" t="s">
        <v>320</v>
      </c>
      <c r="C20" s="3"/>
      <c r="D20" s="3"/>
      <c r="E20" s="11"/>
      <c r="F20" s="11"/>
      <c r="G20" s="11"/>
      <c r="H20" s="25"/>
    </row>
    <row r="21" spans="1:8">
      <c r="A21" s="80" t="s">
        <v>69</v>
      </c>
      <c r="B21" s="137" t="s">
        <v>76</v>
      </c>
      <c r="C21" s="3"/>
      <c r="D21" s="3"/>
      <c r="E21" s="11"/>
      <c r="F21" s="11"/>
      <c r="G21" s="11"/>
      <c r="H21" s="25"/>
    </row>
    <row r="22" spans="1:8" ht="25.5">
      <c r="A22" s="80" t="s">
        <v>70</v>
      </c>
      <c r="B22" s="70" t="s">
        <v>331</v>
      </c>
      <c r="C22" s="3"/>
      <c r="D22" s="3"/>
      <c r="E22" s="11"/>
      <c r="F22" s="11"/>
      <c r="G22" s="11"/>
      <c r="H22" s="25"/>
    </row>
    <row r="23" spans="1:8">
      <c r="A23" s="80" t="s">
        <v>71</v>
      </c>
      <c r="B23" s="69" t="s">
        <v>77</v>
      </c>
      <c r="C23" s="3"/>
      <c r="D23" s="3"/>
      <c r="E23" s="11"/>
      <c r="F23" s="11"/>
      <c r="G23" s="11"/>
      <c r="H23" s="25"/>
    </row>
    <row r="24" spans="1:8">
      <c r="A24" s="80" t="s">
        <v>72</v>
      </c>
      <c r="B24" s="69" t="s">
        <v>78</v>
      </c>
      <c r="C24" s="3"/>
      <c r="D24" s="3"/>
      <c r="E24" s="11"/>
      <c r="F24" s="11"/>
      <c r="G24" s="11"/>
      <c r="H24" s="25"/>
    </row>
    <row r="25" spans="1:8">
      <c r="A25" s="80" t="s">
        <v>73</v>
      </c>
      <c r="B25" s="69" t="s">
        <v>79</v>
      </c>
      <c r="C25" s="3"/>
      <c r="D25" s="3"/>
      <c r="E25" s="11"/>
      <c r="F25" s="11"/>
      <c r="G25" s="11"/>
      <c r="H25" s="25"/>
    </row>
    <row r="26" spans="1:8">
      <c r="A26" s="151" t="s">
        <v>74</v>
      </c>
      <c r="B26" s="140" t="s">
        <v>366</v>
      </c>
      <c r="C26" s="3"/>
      <c r="D26" s="3"/>
      <c r="E26" s="11"/>
      <c r="F26" s="11"/>
      <c r="G26" s="11"/>
      <c r="H26" s="25"/>
    </row>
    <row r="27" spans="1:8">
      <c r="A27" s="80" t="s">
        <v>75</v>
      </c>
      <c r="B27" s="145" t="s">
        <v>332</v>
      </c>
      <c r="C27" s="3"/>
      <c r="D27" s="3"/>
      <c r="E27" s="11"/>
      <c r="F27" s="11"/>
      <c r="G27" s="11"/>
      <c r="H27" s="25"/>
    </row>
    <row r="28" spans="1:8">
      <c r="A28" s="93" t="s">
        <v>19</v>
      </c>
      <c r="B28" s="88" t="s">
        <v>4</v>
      </c>
      <c r="C28" s="89"/>
      <c r="D28" s="89"/>
      <c r="E28" s="90"/>
      <c r="F28" s="90"/>
      <c r="G28" s="90"/>
      <c r="H28" s="91"/>
    </row>
    <row r="29" spans="1:8">
      <c r="A29" s="80" t="s">
        <v>125</v>
      </c>
      <c r="B29" s="144" t="s">
        <v>352</v>
      </c>
      <c r="C29" s="3"/>
      <c r="D29" s="3"/>
      <c r="E29" s="11"/>
      <c r="F29" s="11"/>
      <c r="G29" s="11"/>
      <c r="H29" s="25"/>
    </row>
    <row r="30" spans="1:8">
      <c r="A30" s="80" t="s">
        <v>118</v>
      </c>
      <c r="B30" s="69" t="s">
        <v>121</v>
      </c>
      <c r="C30" s="3"/>
      <c r="D30" s="3"/>
      <c r="E30" s="11"/>
      <c r="F30" s="11"/>
      <c r="G30" s="11"/>
      <c r="H30" s="25"/>
    </row>
    <row r="31" spans="1:8" ht="25.5">
      <c r="A31" s="151" t="s">
        <v>119</v>
      </c>
      <c r="B31" s="139" t="s">
        <v>359</v>
      </c>
      <c r="C31" s="3"/>
      <c r="D31" s="3"/>
      <c r="E31" s="11"/>
      <c r="F31" s="11"/>
      <c r="G31" s="11"/>
      <c r="H31" s="25"/>
    </row>
    <row r="32" spans="1:8">
      <c r="A32" s="80" t="s">
        <v>120</v>
      </c>
      <c r="B32" s="69" t="s">
        <v>122</v>
      </c>
      <c r="C32" s="3"/>
      <c r="D32" s="3"/>
      <c r="E32" s="11"/>
      <c r="F32" s="11"/>
      <c r="G32" s="11"/>
      <c r="H32" s="25"/>
    </row>
    <row r="33" spans="1:8">
      <c r="A33" s="80" t="s">
        <v>126</v>
      </c>
      <c r="B33" s="69" t="s">
        <v>123</v>
      </c>
      <c r="C33" s="3"/>
      <c r="D33" s="3"/>
      <c r="E33" s="11"/>
      <c r="F33" s="11"/>
      <c r="G33" s="11"/>
      <c r="H33" s="25"/>
    </row>
    <row r="34" spans="1:8" ht="19.5" customHeight="1">
      <c r="A34" s="80" t="s">
        <v>127</v>
      </c>
      <c r="B34" s="144" t="s">
        <v>350</v>
      </c>
      <c r="C34" s="3"/>
      <c r="D34" s="3"/>
      <c r="E34" s="11"/>
      <c r="F34" s="11"/>
      <c r="G34" s="11"/>
      <c r="H34" s="25"/>
    </row>
    <row r="35" spans="1:8" ht="25.5">
      <c r="A35" s="80" t="s">
        <v>128</v>
      </c>
      <c r="B35" s="69" t="s">
        <v>124</v>
      </c>
      <c r="C35" s="3"/>
      <c r="D35" s="3"/>
      <c r="E35" s="11"/>
      <c r="F35" s="11"/>
      <c r="G35" s="11"/>
      <c r="H35" s="25"/>
    </row>
    <row r="36" spans="1:8">
      <c r="A36" s="80" t="s">
        <v>129</v>
      </c>
      <c r="B36" s="144" t="s">
        <v>355</v>
      </c>
      <c r="C36" s="3"/>
      <c r="D36" s="3"/>
      <c r="E36" s="11"/>
      <c r="F36" s="11"/>
      <c r="G36" s="11"/>
      <c r="H36" s="25"/>
    </row>
    <row r="37" spans="1:8">
      <c r="A37" s="93" t="s">
        <v>20</v>
      </c>
      <c r="B37" s="94" t="s">
        <v>130</v>
      </c>
      <c r="C37" s="89"/>
      <c r="D37" s="89"/>
      <c r="E37" s="90"/>
      <c r="F37" s="90"/>
      <c r="G37" s="90"/>
      <c r="H37" s="91"/>
    </row>
    <row r="38" spans="1:8">
      <c r="A38" s="81" t="s">
        <v>133</v>
      </c>
      <c r="B38" s="69" t="s">
        <v>131</v>
      </c>
      <c r="C38" s="3"/>
      <c r="D38" s="3"/>
      <c r="E38" s="11"/>
      <c r="F38" s="11"/>
      <c r="G38" s="11"/>
      <c r="H38" s="25"/>
    </row>
    <row r="39" spans="1:8">
      <c r="A39" s="80" t="s">
        <v>134</v>
      </c>
      <c r="B39" s="69" t="s">
        <v>132</v>
      </c>
      <c r="C39" s="3"/>
      <c r="D39" s="3"/>
      <c r="E39" s="11"/>
      <c r="F39" s="11"/>
      <c r="G39" s="11"/>
      <c r="H39" s="25"/>
    </row>
    <row r="40" spans="1:8">
      <c r="A40" s="151" t="s">
        <v>135</v>
      </c>
      <c r="B40" s="139" t="s">
        <v>361</v>
      </c>
      <c r="C40" s="3"/>
      <c r="D40" s="3"/>
      <c r="E40" s="11"/>
      <c r="F40" s="11"/>
      <c r="G40" s="11"/>
      <c r="H40" s="25"/>
    </row>
    <row r="41" spans="1:8">
      <c r="A41" s="93" t="s">
        <v>21</v>
      </c>
      <c r="B41" s="88" t="s">
        <v>5</v>
      </c>
      <c r="C41" s="89"/>
      <c r="D41" s="89"/>
      <c r="E41" s="90"/>
      <c r="F41" s="90"/>
      <c r="G41" s="90"/>
      <c r="H41" s="91"/>
    </row>
    <row r="42" spans="1:8">
      <c r="A42" s="80" t="s">
        <v>137</v>
      </c>
      <c r="B42" s="69" t="s">
        <v>136</v>
      </c>
      <c r="C42" s="3"/>
      <c r="D42" s="3"/>
      <c r="E42" s="11"/>
      <c r="F42" s="11"/>
      <c r="G42" s="11"/>
      <c r="H42" s="25"/>
    </row>
    <row r="43" spans="1:8">
      <c r="A43" s="93" t="s">
        <v>26</v>
      </c>
      <c r="B43" s="88" t="s">
        <v>138</v>
      </c>
      <c r="C43" s="89"/>
      <c r="D43" s="89"/>
      <c r="E43" s="90"/>
      <c r="F43" s="90"/>
      <c r="G43" s="90"/>
      <c r="H43" s="91"/>
    </row>
    <row r="44" spans="1:8">
      <c r="A44" s="84" t="s">
        <v>144</v>
      </c>
      <c r="B44" s="69" t="s">
        <v>139</v>
      </c>
      <c r="C44" s="3"/>
      <c r="D44" s="3"/>
      <c r="E44" s="11"/>
      <c r="F44" s="11"/>
      <c r="G44" s="11"/>
      <c r="H44" s="25"/>
    </row>
    <row r="45" spans="1:8">
      <c r="A45" s="84" t="s">
        <v>145</v>
      </c>
      <c r="B45" s="69" t="s">
        <v>140</v>
      </c>
      <c r="C45" s="3"/>
      <c r="D45" s="3"/>
      <c r="E45" s="11"/>
      <c r="F45" s="11"/>
      <c r="G45" s="11"/>
      <c r="H45" s="25"/>
    </row>
    <row r="46" spans="1:8">
      <c r="A46" s="84" t="s">
        <v>146</v>
      </c>
      <c r="B46" s="69" t="s">
        <v>141</v>
      </c>
      <c r="C46" s="3"/>
      <c r="D46" s="3"/>
      <c r="E46" s="11"/>
      <c r="F46" s="11"/>
      <c r="G46" s="11"/>
      <c r="H46" s="25"/>
    </row>
    <row r="47" spans="1:8">
      <c r="A47" s="84" t="s">
        <v>147</v>
      </c>
      <c r="B47" s="69" t="s">
        <v>142</v>
      </c>
      <c r="C47" s="3"/>
      <c r="D47" s="3"/>
      <c r="E47" s="11"/>
      <c r="F47" s="11"/>
      <c r="G47" s="11"/>
      <c r="H47" s="25"/>
    </row>
    <row r="48" spans="1:8">
      <c r="A48" s="84" t="s">
        <v>148</v>
      </c>
      <c r="B48" s="69" t="s">
        <v>143</v>
      </c>
      <c r="C48" s="3"/>
      <c r="D48" s="3"/>
      <c r="E48" s="11"/>
      <c r="F48" s="11"/>
      <c r="G48" s="11"/>
      <c r="H48" s="25"/>
    </row>
    <row r="49" spans="1:8">
      <c r="A49" s="84" t="s">
        <v>149</v>
      </c>
      <c r="B49" s="69" t="s">
        <v>314</v>
      </c>
      <c r="C49" s="3"/>
      <c r="D49" s="3"/>
      <c r="E49" s="11"/>
      <c r="F49" s="11"/>
      <c r="G49" s="11"/>
      <c r="H49" s="25"/>
    </row>
    <row r="50" spans="1:8">
      <c r="A50" s="84" t="s">
        <v>150</v>
      </c>
      <c r="B50" s="69" t="s">
        <v>315</v>
      </c>
      <c r="C50" s="3"/>
      <c r="D50" s="3"/>
      <c r="E50" s="11"/>
      <c r="F50" s="11"/>
      <c r="G50" s="11"/>
      <c r="H50" s="25"/>
    </row>
    <row r="51" spans="1:8" ht="25.5">
      <c r="A51" s="84" t="s">
        <v>151</v>
      </c>
      <c r="B51" s="69" t="s">
        <v>316</v>
      </c>
      <c r="C51" s="3"/>
      <c r="D51" s="3"/>
      <c r="E51" s="11"/>
      <c r="F51" s="11"/>
      <c r="G51" s="11"/>
      <c r="H51" s="25"/>
    </row>
    <row r="52" spans="1:8" ht="25.5">
      <c r="A52" s="84" t="s">
        <v>152</v>
      </c>
      <c r="B52" s="69" t="s">
        <v>317</v>
      </c>
      <c r="C52" s="3"/>
      <c r="D52" s="3"/>
      <c r="E52" s="11"/>
      <c r="F52" s="11"/>
      <c r="G52" s="11"/>
      <c r="H52" s="25"/>
    </row>
    <row r="53" spans="1:8">
      <c r="A53" s="95" t="s">
        <v>153</v>
      </c>
      <c r="B53" s="96" t="s">
        <v>154</v>
      </c>
      <c r="C53" s="89"/>
      <c r="D53" s="89"/>
      <c r="E53" s="90"/>
      <c r="F53" s="90"/>
      <c r="G53" s="90"/>
      <c r="H53" s="91"/>
    </row>
    <row r="54" spans="1:8" ht="38.25">
      <c r="A54" s="80" t="s">
        <v>157</v>
      </c>
      <c r="B54" s="69" t="s">
        <v>155</v>
      </c>
      <c r="C54" s="3"/>
      <c r="D54" s="3"/>
      <c r="E54" s="11"/>
      <c r="F54" s="11"/>
      <c r="G54" s="11"/>
      <c r="H54" s="25"/>
    </row>
    <row r="55" spans="1:8" ht="76.5">
      <c r="A55" s="80" t="s">
        <v>158</v>
      </c>
      <c r="B55" s="69" t="s">
        <v>156</v>
      </c>
      <c r="C55" s="3"/>
      <c r="D55" s="3"/>
      <c r="E55" s="11"/>
      <c r="F55" s="11"/>
      <c r="G55" s="11"/>
      <c r="H55" s="25"/>
    </row>
    <row r="56" spans="1:8">
      <c r="A56" s="93" t="s">
        <v>160</v>
      </c>
      <c r="B56" s="97" t="s">
        <v>159</v>
      </c>
      <c r="C56" s="89"/>
      <c r="D56" s="96"/>
      <c r="E56" s="90"/>
      <c r="F56" s="90"/>
      <c r="G56" s="90"/>
      <c r="H56" s="91"/>
    </row>
    <row r="57" spans="1:8" ht="25.5">
      <c r="A57" s="80" t="s">
        <v>163</v>
      </c>
      <c r="B57" s="66" t="s">
        <v>356</v>
      </c>
      <c r="C57" s="3"/>
      <c r="D57" s="3"/>
      <c r="E57" s="11"/>
      <c r="F57" s="11"/>
      <c r="G57" s="11"/>
      <c r="H57" s="25"/>
    </row>
    <row r="58" spans="1:8" ht="25.5">
      <c r="A58" s="80" t="s">
        <v>164</v>
      </c>
      <c r="B58" s="148" t="s">
        <v>351</v>
      </c>
      <c r="C58" s="3"/>
      <c r="D58" s="3"/>
      <c r="E58" s="11"/>
      <c r="F58" s="11"/>
      <c r="G58" s="11"/>
      <c r="H58" s="25"/>
    </row>
    <row r="59" spans="1:8">
      <c r="A59" s="151" t="s">
        <v>165</v>
      </c>
      <c r="B59" s="165" t="s">
        <v>367</v>
      </c>
      <c r="C59" s="3"/>
      <c r="D59" s="3"/>
      <c r="E59" s="11"/>
      <c r="F59" s="11"/>
      <c r="G59" s="11"/>
      <c r="H59" s="25"/>
    </row>
    <row r="60" spans="1:8">
      <c r="A60" s="80" t="s">
        <v>166</v>
      </c>
      <c r="B60" s="66" t="s">
        <v>161</v>
      </c>
      <c r="C60" s="3"/>
      <c r="D60" s="3"/>
      <c r="E60" s="11"/>
      <c r="F60" s="11"/>
      <c r="G60" s="11"/>
      <c r="H60" s="25"/>
    </row>
    <row r="61" spans="1:8">
      <c r="A61" s="80" t="s">
        <v>167</v>
      </c>
      <c r="B61" s="66" t="s">
        <v>162</v>
      </c>
      <c r="C61" s="3"/>
      <c r="D61" s="3"/>
      <c r="E61" s="11"/>
      <c r="F61" s="11"/>
      <c r="G61" s="11"/>
      <c r="H61" s="25"/>
    </row>
    <row r="62" spans="1:8" ht="63.75">
      <c r="A62" s="151" t="s">
        <v>168</v>
      </c>
      <c r="B62" s="165" t="s">
        <v>365</v>
      </c>
      <c r="C62" s="3"/>
      <c r="D62" s="3"/>
      <c r="E62" s="11"/>
      <c r="F62" s="11"/>
      <c r="G62" s="11"/>
      <c r="H62" s="25"/>
    </row>
    <row r="63" spans="1:8">
      <c r="A63" s="93" t="s">
        <v>169</v>
      </c>
      <c r="B63" s="88" t="s">
        <v>170</v>
      </c>
      <c r="C63" s="89"/>
      <c r="D63" s="89"/>
      <c r="E63" s="90"/>
      <c r="F63" s="90"/>
      <c r="G63" s="90"/>
      <c r="H63" s="91"/>
    </row>
    <row r="64" spans="1:8" ht="38.25">
      <c r="A64" s="80" t="s">
        <v>177</v>
      </c>
      <c r="B64" s="145" t="s">
        <v>171</v>
      </c>
      <c r="C64" s="3"/>
      <c r="D64" s="3"/>
      <c r="E64" s="11"/>
      <c r="F64" s="11"/>
      <c r="G64" s="11"/>
      <c r="H64" s="25"/>
    </row>
    <row r="65" spans="1:8" ht="25.5">
      <c r="A65" s="80" t="s">
        <v>178</v>
      </c>
      <c r="B65" s="145" t="s">
        <v>357</v>
      </c>
      <c r="C65" s="3"/>
      <c r="D65" s="3"/>
      <c r="E65" s="11"/>
      <c r="F65" s="11"/>
      <c r="G65" s="11"/>
      <c r="H65" s="25"/>
    </row>
    <row r="66" spans="1:8">
      <c r="A66" s="80" t="s">
        <v>179</v>
      </c>
      <c r="B66" s="145" t="s">
        <v>172</v>
      </c>
      <c r="C66" s="3"/>
      <c r="D66" s="3"/>
      <c r="E66" s="11"/>
      <c r="F66" s="11"/>
      <c r="G66" s="11"/>
      <c r="H66" s="25"/>
    </row>
    <row r="67" spans="1:8">
      <c r="A67" s="80" t="s">
        <v>180</v>
      </c>
      <c r="B67" s="69" t="s">
        <v>173</v>
      </c>
      <c r="C67" s="3"/>
      <c r="D67" s="3"/>
      <c r="E67" s="11"/>
      <c r="F67" s="11"/>
      <c r="G67" s="11"/>
      <c r="H67" s="25"/>
    </row>
    <row r="68" spans="1:8">
      <c r="A68" s="80" t="s">
        <v>181</v>
      </c>
      <c r="B68" s="69" t="s">
        <v>174</v>
      </c>
      <c r="C68" s="3"/>
      <c r="D68" s="3"/>
      <c r="E68" s="11"/>
      <c r="F68" s="11"/>
      <c r="G68" s="11"/>
      <c r="H68" s="25"/>
    </row>
    <row r="69" spans="1:8">
      <c r="A69" s="80" t="s">
        <v>182</v>
      </c>
      <c r="B69" s="69" t="s">
        <v>175</v>
      </c>
      <c r="C69" s="3"/>
      <c r="D69" s="3"/>
      <c r="E69" s="11"/>
      <c r="F69" s="11"/>
      <c r="G69" s="11"/>
      <c r="H69" s="25"/>
    </row>
    <row r="70" spans="1:8">
      <c r="A70" s="80" t="s">
        <v>183</v>
      </c>
      <c r="B70" s="69" t="s">
        <v>176</v>
      </c>
      <c r="C70" s="3"/>
      <c r="D70" s="3"/>
      <c r="E70" s="11"/>
      <c r="F70" s="11"/>
      <c r="G70" s="11"/>
      <c r="H70" s="25"/>
    </row>
    <row r="71" spans="1:8">
      <c r="A71" s="93" t="s">
        <v>184</v>
      </c>
      <c r="B71" s="98" t="s">
        <v>185</v>
      </c>
      <c r="C71" s="89"/>
      <c r="D71" s="89"/>
      <c r="E71" s="90"/>
      <c r="F71" s="90"/>
      <c r="G71" s="90"/>
      <c r="H71" s="91"/>
    </row>
    <row r="72" spans="1:8">
      <c r="A72" s="80" t="s">
        <v>192</v>
      </c>
      <c r="B72" s="69" t="s">
        <v>186</v>
      </c>
      <c r="C72" s="3"/>
      <c r="D72" s="3"/>
      <c r="E72" s="11"/>
      <c r="F72" s="11"/>
      <c r="G72" s="11"/>
      <c r="H72" s="25"/>
    </row>
    <row r="73" spans="1:8">
      <c r="A73" s="80" t="s">
        <v>193</v>
      </c>
      <c r="B73" s="69" t="s">
        <v>187</v>
      </c>
      <c r="C73" s="3"/>
      <c r="D73" s="3"/>
      <c r="E73" s="11"/>
      <c r="F73" s="11"/>
      <c r="G73" s="11"/>
      <c r="H73" s="25"/>
    </row>
    <row r="74" spans="1:8" ht="25.5">
      <c r="A74" s="80" t="s">
        <v>194</v>
      </c>
      <c r="B74" s="145" t="s">
        <v>188</v>
      </c>
      <c r="C74" s="3"/>
      <c r="D74" s="3"/>
      <c r="E74" s="11"/>
      <c r="F74" s="11"/>
      <c r="G74" s="11"/>
      <c r="H74" s="25"/>
    </row>
    <row r="75" spans="1:8" ht="25.5">
      <c r="A75" s="80" t="s">
        <v>201</v>
      </c>
      <c r="B75" s="144" t="s">
        <v>358</v>
      </c>
      <c r="C75" s="3"/>
      <c r="D75" s="3"/>
      <c r="E75" s="11"/>
      <c r="F75" s="11"/>
      <c r="G75" s="11"/>
      <c r="H75" s="25"/>
    </row>
    <row r="76" spans="1:8">
      <c r="A76" s="80" t="s">
        <v>195</v>
      </c>
      <c r="B76" s="149" t="s">
        <v>189</v>
      </c>
      <c r="C76" s="3"/>
      <c r="D76" s="3"/>
      <c r="E76" s="11"/>
      <c r="F76" s="11"/>
      <c r="G76" s="11"/>
      <c r="H76" s="25"/>
    </row>
    <row r="77" spans="1:8">
      <c r="A77" s="80" t="s">
        <v>196</v>
      </c>
      <c r="B77" s="144" t="s">
        <v>332</v>
      </c>
      <c r="C77" s="3"/>
      <c r="D77" s="3"/>
      <c r="E77" s="11"/>
      <c r="F77" s="11"/>
      <c r="G77" s="11"/>
      <c r="H77" s="25"/>
    </row>
    <row r="78" spans="1:8">
      <c r="A78" s="80" t="s">
        <v>197</v>
      </c>
      <c r="B78" s="149" t="s">
        <v>190</v>
      </c>
      <c r="C78" s="3"/>
      <c r="D78" s="3"/>
      <c r="E78" s="11"/>
      <c r="F78" s="11"/>
      <c r="G78" s="11"/>
      <c r="H78" s="25"/>
    </row>
    <row r="79" spans="1:8">
      <c r="A79" s="80" t="s">
        <v>199</v>
      </c>
      <c r="B79" s="145" t="s">
        <v>353</v>
      </c>
      <c r="C79" s="3"/>
      <c r="D79" s="3"/>
      <c r="E79" s="11"/>
      <c r="F79" s="11"/>
      <c r="G79" s="11"/>
      <c r="H79" s="25"/>
    </row>
    <row r="80" spans="1:8">
      <c r="A80" s="80" t="s">
        <v>198</v>
      </c>
      <c r="B80" s="145" t="s">
        <v>354</v>
      </c>
      <c r="C80" s="3"/>
      <c r="D80" s="3"/>
      <c r="E80" s="11"/>
      <c r="F80" s="11"/>
      <c r="G80" s="11"/>
      <c r="H80" s="25"/>
    </row>
    <row r="81" spans="1:8">
      <c r="A81" s="80" t="s">
        <v>200</v>
      </c>
      <c r="B81" s="69" t="s">
        <v>191</v>
      </c>
      <c r="C81" s="3"/>
      <c r="D81" s="3"/>
      <c r="E81" s="11"/>
      <c r="F81" s="11"/>
      <c r="G81" s="11"/>
      <c r="H81" s="25"/>
    </row>
    <row r="82" spans="1:8">
      <c r="A82" s="93" t="s">
        <v>202</v>
      </c>
      <c r="B82" s="98" t="s">
        <v>203</v>
      </c>
      <c r="C82" s="89"/>
      <c r="D82" s="89"/>
      <c r="E82" s="90"/>
      <c r="F82" s="90"/>
      <c r="G82" s="90"/>
      <c r="H82" s="91"/>
    </row>
    <row r="83" spans="1:8">
      <c r="A83" s="80" t="s">
        <v>219</v>
      </c>
      <c r="B83" s="69" t="s">
        <v>206</v>
      </c>
      <c r="C83" s="3"/>
      <c r="D83" s="3"/>
      <c r="E83" s="11"/>
      <c r="F83" s="11"/>
      <c r="G83" s="11"/>
      <c r="H83" s="25"/>
    </row>
    <row r="84" spans="1:8" ht="25.5">
      <c r="A84" s="80" t="s">
        <v>220</v>
      </c>
      <c r="B84" s="69" t="s">
        <v>207</v>
      </c>
      <c r="C84" s="3"/>
      <c r="D84" s="3"/>
      <c r="E84" s="11"/>
      <c r="F84" s="11"/>
      <c r="G84" s="11"/>
      <c r="H84" s="25"/>
    </row>
    <row r="85" spans="1:8">
      <c r="A85" s="80" t="s">
        <v>221</v>
      </c>
      <c r="B85" s="69" t="s">
        <v>208</v>
      </c>
      <c r="C85" s="3"/>
      <c r="D85" s="3"/>
      <c r="E85" s="11"/>
      <c r="F85" s="11"/>
      <c r="G85" s="11"/>
      <c r="H85" s="25"/>
    </row>
    <row r="86" spans="1:8">
      <c r="A86" s="80" t="s">
        <v>222</v>
      </c>
      <c r="B86" s="69" t="s">
        <v>209</v>
      </c>
      <c r="C86" s="3"/>
      <c r="D86" s="3"/>
      <c r="E86" s="11"/>
      <c r="F86" s="11"/>
      <c r="G86" s="11"/>
      <c r="H86" s="25"/>
    </row>
    <row r="87" spans="1:8">
      <c r="A87" s="80" t="s">
        <v>223</v>
      </c>
      <c r="B87" s="69" t="s">
        <v>210</v>
      </c>
      <c r="C87" s="3"/>
      <c r="D87" s="3"/>
      <c r="E87" s="11"/>
      <c r="F87" s="11"/>
      <c r="G87" s="11"/>
      <c r="H87" s="25"/>
    </row>
    <row r="88" spans="1:8" ht="25.5">
      <c r="A88" s="80" t="s">
        <v>224</v>
      </c>
      <c r="B88" s="69" t="s">
        <v>211</v>
      </c>
      <c r="C88" s="3"/>
      <c r="D88" s="3"/>
      <c r="E88" s="11"/>
      <c r="F88" s="11"/>
      <c r="G88" s="11"/>
      <c r="H88" s="25"/>
    </row>
    <row r="89" spans="1:8">
      <c r="A89" s="80" t="s">
        <v>225</v>
      </c>
      <c r="B89" s="69" t="s">
        <v>212</v>
      </c>
      <c r="C89" s="3"/>
      <c r="D89" s="3"/>
      <c r="E89" s="11"/>
      <c r="F89" s="11"/>
      <c r="G89" s="11"/>
      <c r="H89" s="25"/>
    </row>
    <row r="90" spans="1:8">
      <c r="A90" s="93" t="s">
        <v>204</v>
      </c>
      <c r="B90" s="92" t="s">
        <v>205</v>
      </c>
      <c r="C90" s="89"/>
      <c r="D90" s="89"/>
      <c r="E90" s="90"/>
      <c r="F90" s="90"/>
      <c r="G90" s="90"/>
      <c r="H90" s="91"/>
    </row>
    <row r="91" spans="1:8">
      <c r="A91" s="80" t="s">
        <v>226</v>
      </c>
      <c r="B91" s="69" t="s">
        <v>213</v>
      </c>
      <c r="C91" s="3"/>
      <c r="D91" s="3"/>
      <c r="E91" s="11"/>
      <c r="F91" s="11"/>
      <c r="G91" s="11"/>
      <c r="H91" s="25"/>
    </row>
    <row r="92" spans="1:8">
      <c r="A92" s="80" t="s">
        <v>227</v>
      </c>
      <c r="B92" s="69" t="s">
        <v>214</v>
      </c>
      <c r="C92" s="3"/>
      <c r="D92" s="3"/>
      <c r="E92" s="11"/>
      <c r="F92" s="11"/>
      <c r="G92" s="11"/>
      <c r="H92" s="25"/>
    </row>
    <row r="93" spans="1:8" ht="30" customHeight="1">
      <c r="A93" s="151" t="s">
        <v>228</v>
      </c>
      <c r="B93" s="139" t="s">
        <v>362</v>
      </c>
      <c r="C93" s="3"/>
      <c r="D93" s="3"/>
      <c r="E93" s="11"/>
      <c r="F93" s="11"/>
      <c r="G93" s="11"/>
      <c r="H93" s="25"/>
    </row>
    <row r="94" spans="1:8" ht="63.75">
      <c r="A94" s="80" t="s">
        <v>229</v>
      </c>
      <c r="B94" s="69" t="s">
        <v>215</v>
      </c>
      <c r="C94" s="3"/>
      <c r="D94" s="3"/>
      <c r="E94" s="11"/>
      <c r="F94" s="11"/>
      <c r="G94" s="11"/>
      <c r="H94" s="25"/>
    </row>
    <row r="95" spans="1:8">
      <c r="A95" s="80" t="s">
        <v>230</v>
      </c>
      <c r="B95" s="69" t="s">
        <v>216</v>
      </c>
      <c r="C95" s="3"/>
      <c r="D95" s="3"/>
      <c r="E95" s="11"/>
      <c r="F95" s="11"/>
      <c r="G95" s="11"/>
      <c r="H95" s="25"/>
    </row>
    <row r="96" spans="1:8" ht="72" customHeight="1">
      <c r="A96" s="80" t="s">
        <v>231</v>
      </c>
      <c r="B96" s="69" t="s">
        <v>217</v>
      </c>
      <c r="C96" s="3"/>
      <c r="D96" s="3"/>
      <c r="E96" s="11"/>
      <c r="F96" s="11"/>
      <c r="G96" s="11"/>
      <c r="H96" s="25"/>
    </row>
    <row r="97" spans="1:8">
      <c r="A97" s="80" t="s">
        <v>232</v>
      </c>
      <c r="B97" s="69" t="s">
        <v>218</v>
      </c>
      <c r="C97" s="3"/>
      <c r="D97" s="3"/>
      <c r="E97" s="11"/>
      <c r="F97" s="11"/>
      <c r="G97" s="11"/>
      <c r="H97" s="25"/>
    </row>
    <row r="98" spans="1:8" ht="15">
      <c r="A98" s="93" t="s">
        <v>81</v>
      </c>
      <c r="B98" s="99" t="s">
        <v>233</v>
      </c>
      <c r="C98" s="89"/>
      <c r="D98" s="89"/>
      <c r="E98" s="90"/>
      <c r="F98" s="90"/>
      <c r="G98" s="90"/>
      <c r="H98" s="91"/>
    </row>
    <row r="99" spans="1:8">
      <c r="A99" s="81" t="s">
        <v>234</v>
      </c>
      <c r="B99" s="69" t="s">
        <v>235</v>
      </c>
      <c r="C99" s="3"/>
      <c r="D99" s="3"/>
      <c r="E99" s="11"/>
      <c r="F99" s="11"/>
      <c r="G99" s="11"/>
      <c r="H99" s="25"/>
    </row>
    <row r="100" spans="1:8" ht="25.5">
      <c r="A100" s="81" t="s">
        <v>242</v>
      </c>
      <c r="B100" s="69" t="s">
        <v>255</v>
      </c>
      <c r="C100" s="3"/>
      <c r="D100" s="3"/>
      <c r="E100" s="11"/>
      <c r="F100" s="11"/>
      <c r="G100" s="11"/>
      <c r="H100" s="25"/>
    </row>
    <row r="101" spans="1:8" ht="25.5">
      <c r="A101" s="81" t="s">
        <v>243</v>
      </c>
      <c r="B101" s="69" t="s">
        <v>256</v>
      </c>
      <c r="C101" s="3"/>
      <c r="D101" s="3"/>
      <c r="E101" s="11"/>
      <c r="F101" s="11"/>
      <c r="G101" s="11"/>
      <c r="H101" s="25"/>
    </row>
    <row r="102" spans="1:8">
      <c r="A102" s="81" t="s">
        <v>244</v>
      </c>
      <c r="B102" s="69" t="s">
        <v>236</v>
      </c>
      <c r="C102" s="3"/>
      <c r="D102" s="3"/>
      <c r="E102" s="11"/>
      <c r="F102" s="11"/>
      <c r="G102" s="11"/>
      <c r="H102" s="25"/>
    </row>
    <row r="103" spans="1:8">
      <c r="A103" s="80" t="s">
        <v>245</v>
      </c>
      <c r="B103" s="69" t="s">
        <v>237</v>
      </c>
      <c r="C103" s="3"/>
      <c r="D103" s="3"/>
      <c r="E103" s="11"/>
      <c r="F103" s="11"/>
      <c r="G103" s="11"/>
      <c r="H103" s="25"/>
    </row>
    <row r="104" spans="1:8">
      <c r="A104" s="80" t="s">
        <v>246</v>
      </c>
      <c r="B104" s="69" t="s">
        <v>238</v>
      </c>
      <c r="C104" s="3"/>
      <c r="D104" s="3"/>
      <c r="E104" s="11"/>
      <c r="F104" s="11"/>
      <c r="G104" s="11"/>
      <c r="H104" s="25"/>
    </row>
    <row r="105" spans="1:8">
      <c r="A105" s="80" t="s">
        <v>247</v>
      </c>
      <c r="B105" s="69" t="s">
        <v>239</v>
      </c>
      <c r="C105" s="3"/>
      <c r="D105" s="3"/>
      <c r="E105" s="11"/>
      <c r="F105" s="11"/>
      <c r="G105" s="11"/>
      <c r="H105" s="25"/>
    </row>
    <row r="106" spans="1:8">
      <c r="A106" s="80" t="s">
        <v>248</v>
      </c>
      <c r="B106" s="69" t="s">
        <v>240</v>
      </c>
      <c r="C106" s="3"/>
      <c r="D106" s="3"/>
      <c r="E106" s="11"/>
      <c r="F106" s="11"/>
      <c r="G106" s="11"/>
      <c r="H106" s="25"/>
    </row>
    <row r="107" spans="1:8">
      <c r="A107" s="80" t="s">
        <v>249</v>
      </c>
      <c r="B107" s="69" t="s">
        <v>241</v>
      </c>
      <c r="C107" s="3"/>
      <c r="D107" s="3"/>
      <c r="E107" s="11"/>
      <c r="F107" s="11"/>
      <c r="G107" s="11"/>
      <c r="H107" s="25"/>
    </row>
    <row r="108" spans="1:8">
      <c r="A108" s="80" t="s">
        <v>250</v>
      </c>
      <c r="B108" s="69" t="s">
        <v>257</v>
      </c>
      <c r="C108" s="3"/>
      <c r="D108" s="3"/>
      <c r="E108" s="11"/>
      <c r="F108" s="11"/>
      <c r="G108" s="11"/>
      <c r="H108" s="25"/>
    </row>
    <row r="109" spans="1:8">
      <c r="A109" s="80" t="s">
        <v>251</v>
      </c>
      <c r="B109" s="69" t="s">
        <v>258</v>
      </c>
      <c r="C109" s="3"/>
      <c r="D109" s="3"/>
      <c r="E109" s="11"/>
      <c r="F109" s="11"/>
      <c r="G109" s="11"/>
      <c r="H109" s="25"/>
    </row>
    <row r="110" spans="1:8">
      <c r="A110" s="80" t="s">
        <v>252</v>
      </c>
      <c r="B110" s="69" t="s">
        <v>259</v>
      </c>
      <c r="C110" s="3"/>
      <c r="D110" s="3"/>
      <c r="E110" s="11"/>
      <c r="F110" s="11"/>
      <c r="G110" s="11"/>
      <c r="H110" s="25"/>
    </row>
    <row r="111" spans="1:8">
      <c r="A111" s="80" t="s">
        <v>253</v>
      </c>
      <c r="B111" s="69" t="s">
        <v>260</v>
      </c>
      <c r="C111" s="3"/>
      <c r="D111" s="3"/>
      <c r="E111" s="11"/>
      <c r="F111" s="11"/>
      <c r="G111" s="11"/>
      <c r="H111" s="25"/>
    </row>
    <row r="112" spans="1:8">
      <c r="A112" s="80" t="s">
        <v>254</v>
      </c>
      <c r="B112" s="69" t="s">
        <v>261</v>
      </c>
      <c r="C112" s="3"/>
      <c r="D112" s="3"/>
      <c r="E112" s="11"/>
      <c r="F112" s="11"/>
      <c r="G112" s="11"/>
      <c r="H112" s="25"/>
    </row>
    <row r="113" spans="1:8" ht="15">
      <c r="A113" s="93" t="s">
        <v>83</v>
      </c>
      <c r="B113" s="99" t="s">
        <v>266</v>
      </c>
      <c r="C113" s="89"/>
      <c r="D113" s="89"/>
      <c r="E113" s="90"/>
      <c r="F113" s="90"/>
      <c r="G113" s="90"/>
      <c r="H113" s="91"/>
    </row>
    <row r="114" spans="1:8">
      <c r="A114" s="93" t="s">
        <v>262</v>
      </c>
      <c r="B114" s="100" t="s">
        <v>273</v>
      </c>
      <c r="C114" s="89"/>
      <c r="D114" s="89"/>
      <c r="E114" s="90"/>
      <c r="F114" s="90"/>
      <c r="G114" s="90"/>
      <c r="H114" s="91"/>
    </row>
    <row r="115" spans="1:8" ht="25.5">
      <c r="A115" s="80" t="s">
        <v>267</v>
      </c>
      <c r="B115" s="69" t="s">
        <v>93</v>
      </c>
      <c r="C115" s="3"/>
      <c r="D115" s="3"/>
      <c r="E115" s="11"/>
      <c r="F115" s="11"/>
      <c r="G115" s="11"/>
      <c r="H115" s="25"/>
    </row>
    <row r="116" spans="1:8">
      <c r="A116" s="93" t="s">
        <v>263</v>
      </c>
      <c r="B116" s="96" t="s">
        <v>274</v>
      </c>
      <c r="C116" s="89"/>
      <c r="D116" s="89"/>
      <c r="E116" s="90"/>
      <c r="F116" s="90"/>
      <c r="G116" s="90"/>
      <c r="H116" s="91"/>
    </row>
    <row r="117" spans="1:8" ht="25.5">
      <c r="A117" s="80" t="s">
        <v>268</v>
      </c>
      <c r="B117" s="69" t="s">
        <v>94</v>
      </c>
      <c r="C117" s="3"/>
      <c r="D117" s="3"/>
      <c r="E117" s="11"/>
      <c r="F117" s="11"/>
      <c r="G117" s="11"/>
      <c r="H117" s="25"/>
    </row>
    <row r="118" spans="1:8" ht="25.5">
      <c r="A118" s="80" t="s">
        <v>269</v>
      </c>
      <c r="B118" s="69" t="s">
        <v>95</v>
      </c>
      <c r="C118" s="3"/>
      <c r="D118" s="3"/>
      <c r="E118" s="11"/>
      <c r="F118" s="11"/>
      <c r="G118" s="11"/>
      <c r="H118" s="25"/>
    </row>
    <row r="119" spans="1:8" ht="25.5">
      <c r="A119" s="80" t="s">
        <v>270</v>
      </c>
      <c r="B119" s="69" t="s">
        <v>96</v>
      </c>
      <c r="C119" s="3"/>
      <c r="D119" s="3"/>
      <c r="E119" s="11"/>
      <c r="F119" s="11"/>
      <c r="G119" s="11"/>
      <c r="H119" s="25"/>
    </row>
    <row r="120" spans="1:8">
      <c r="A120" s="80" t="s">
        <v>271</v>
      </c>
      <c r="B120" s="69" t="s">
        <v>97</v>
      </c>
      <c r="C120" s="3"/>
      <c r="D120" s="3"/>
      <c r="E120" s="11"/>
      <c r="F120" s="11"/>
      <c r="G120" s="11"/>
      <c r="H120" s="25"/>
    </row>
    <row r="121" spans="1:8">
      <c r="A121" s="80" t="s">
        <v>264</v>
      </c>
      <c r="B121" s="69" t="s">
        <v>275</v>
      </c>
      <c r="C121" s="3"/>
      <c r="D121" s="3"/>
      <c r="E121" s="11"/>
      <c r="F121" s="11"/>
      <c r="G121" s="11"/>
      <c r="H121" s="25"/>
    </row>
    <row r="122" spans="1:8" ht="25.5">
      <c r="A122" s="80" t="s">
        <v>272</v>
      </c>
      <c r="B122" s="145" t="s">
        <v>333</v>
      </c>
      <c r="C122" s="3"/>
      <c r="D122" s="3"/>
      <c r="E122" s="11"/>
      <c r="F122" s="11"/>
      <c r="G122" s="11"/>
      <c r="H122" s="25"/>
    </row>
    <row r="123" spans="1:8">
      <c r="A123" s="93" t="s">
        <v>265</v>
      </c>
      <c r="B123" s="100" t="s">
        <v>287</v>
      </c>
      <c r="C123" s="89"/>
      <c r="D123" s="89"/>
      <c r="E123" s="90"/>
      <c r="F123" s="90"/>
      <c r="G123" s="90"/>
      <c r="H123" s="91"/>
    </row>
    <row r="124" spans="1:8" ht="25.5">
      <c r="A124" s="80" t="s">
        <v>276</v>
      </c>
      <c r="B124" s="85" t="s">
        <v>98</v>
      </c>
      <c r="C124" s="3"/>
      <c r="D124" s="3"/>
      <c r="E124" s="11"/>
      <c r="F124" s="11"/>
      <c r="G124" s="11"/>
      <c r="H124" s="25"/>
    </row>
    <row r="125" spans="1:8" ht="25.5">
      <c r="A125" s="82" t="s">
        <v>277</v>
      </c>
      <c r="B125" s="85" t="s">
        <v>99</v>
      </c>
      <c r="F125" s="11"/>
      <c r="G125" s="11"/>
      <c r="H125" s="3"/>
    </row>
    <row r="126" spans="1:8" ht="25.5">
      <c r="A126" s="83" t="s">
        <v>278</v>
      </c>
      <c r="B126" s="85" t="s">
        <v>100</v>
      </c>
      <c r="C126" s="3"/>
      <c r="D126" s="3"/>
      <c r="E126" s="11"/>
      <c r="F126" s="11"/>
      <c r="G126" s="11"/>
      <c r="H126" s="3"/>
    </row>
    <row r="127" spans="1:8">
      <c r="A127" s="101" t="s">
        <v>279</v>
      </c>
      <c r="B127" s="100" t="s">
        <v>288</v>
      </c>
      <c r="C127" s="102"/>
      <c r="D127" s="102"/>
      <c r="E127" s="103"/>
      <c r="F127" s="90"/>
      <c r="G127" s="90"/>
      <c r="H127" s="89"/>
    </row>
    <row r="128" spans="1:8" ht="38.25">
      <c r="A128" s="86" t="s">
        <v>280</v>
      </c>
      <c r="B128" s="85" t="s">
        <v>101</v>
      </c>
      <c r="C128" s="16"/>
      <c r="D128" s="16"/>
      <c r="E128" s="34"/>
      <c r="F128" s="11"/>
      <c r="G128" s="11"/>
      <c r="H128" s="3"/>
    </row>
    <row r="129" spans="1:8">
      <c r="A129" s="104" t="s">
        <v>281</v>
      </c>
      <c r="B129" s="100" t="s">
        <v>289</v>
      </c>
      <c r="C129" s="89"/>
      <c r="D129" s="89"/>
      <c r="E129" s="90"/>
      <c r="F129" s="90"/>
      <c r="G129" s="90"/>
      <c r="H129" s="89"/>
    </row>
    <row r="130" spans="1:8" ht="25.5">
      <c r="A130" s="83" t="s">
        <v>282</v>
      </c>
      <c r="B130" s="85" t="s">
        <v>102</v>
      </c>
      <c r="C130" s="3"/>
      <c r="D130" s="3"/>
      <c r="E130" s="11"/>
      <c r="F130" s="11"/>
      <c r="G130" s="11"/>
      <c r="H130" s="3"/>
    </row>
    <row r="131" spans="1:8" ht="25.5">
      <c r="A131" s="83" t="s">
        <v>283</v>
      </c>
      <c r="B131" s="85" t="s">
        <v>103</v>
      </c>
      <c r="C131" s="3"/>
      <c r="D131" s="3"/>
      <c r="E131" s="11"/>
      <c r="F131" s="11"/>
      <c r="G131" s="11"/>
      <c r="H131" s="3"/>
    </row>
    <row r="132" spans="1:8">
      <c r="A132" s="83" t="s">
        <v>284</v>
      </c>
      <c r="B132" s="85" t="s">
        <v>104</v>
      </c>
      <c r="C132" s="3"/>
      <c r="D132" s="3"/>
      <c r="E132" s="11"/>
      <c r="F132" s="11"/>
      <c r="G132" s="11"/>
      <c r="H132" s="3"/>
    </row>
    <row r="133" spans="1:8">
      <c r="A133" s="83" t="s">
        <v>285</v>
      </c>
      <c r="B133" s="85" t="s">
        <v>105</v>
      </c>
      <c r="C133" s="16"/>
      <c r="D133" s="16"/>
      <c r="E133" s="45"/>
      <c r="F133" s="11"/>
      <c r="G133" s="11"/>
      <c r="H133" s="3"/>
    </row>
    <row r="134" spans="1:8" ht="14.25">
      <c r="A134" s="83" t="s">
        <v>286</v>
      </c>
      <c r="B134" s="85" t="s">
        <v>106</v>
      </c>
      <c r="C134" s="16"/>
      <c r="D134" s="16"/>
      <c r="E134" s="45"/>
      <c r="F134" s="11"/>
      <c r="G134" s="11"/>
      <c r="H134" s="3"/>
    </row>
    <row r="135" spans="1:8">
      <c r="A135" s="104" t="s">
        <v>291</v>
      </c>
      <c r="B135" s="100" t="s">
        <v>290</v>
      </c>
      <c r="C135" s="105"/>
      <c r="D135" s="105"/>
      <c r="E135" s="106"/>
      <c r="F135" s="90"/>
      <c r="G135" s="90"/>
      <c r="H135" s="89"/>
    </row>
    <row r="136" spans="1:8" ht="25.5">
      <c r="A136" s="83" t="s">
        <v>292</v>
      </c>
      <c r="B136" s="85" t="s">
        <v>107</v>
      </c>
      <c r="C136" s="51"/>
      <c r="D136" s="51"/>
      <c r="E136" s="49"/>
      <c r="F136" s="11"/>
      <c r="G136" s="11"/>
      <c r="H136" s="3"/>
    </row>
    <row r="137" spans="1:8">
      <c r="A137" s="83" t="s">
        <v>293</v>
      </c>
      <c r="B137" s="85" t="s">
        <v>108</v>
      </c>
      <c r="C137" s="51"/>
      <c r="D137" s="51"/>
      <c r="E137" s="49"/>
      <c r="F137" s="11"/>
      <c r="G137" s="11"/>
      <c r="H137" s="3"/>
    </row>
    <row r="138" spans="1:8" ht="25.5">
      <c r="A138" s="83" t="s">
        <v>294</v>
      </c>
      <c r="B138" s="85" t="s">
        <v>109</v>
      </c>
      <c r="C138" s="51"/>
      <c r="D138" s="51"/>
      <c r="E138" s="49"/>
      <c r="F138" s="11"/>
      <c r="G138" s="11"/>
      <c r="H138" s="3"/>
    </row>
    <row r="139" spans="1:8" ht="15">
      <c r="A139" s="104" t="s">
        <v>84</v>
      </c>
      <c r="B139" s="99" t="s">
        <v>306</v>
      </c>
      <c r="C139" s="107"/>
      <c r="D139" s="107"/>
      <c r="E139" s="106"/>
      <c r="F139" s="90"/>
      <c r="G139" s="90"/>
      <c r="H139" s="89"/>
    </row>
    <row r="140" spans="1:8">
      <c r="A140" s="104" t="s">
        <v>295</v>
      </c>
      <c r="B140" s="100" t="s">
        <v>307</v>
      </c>
      <c r="C140" s="107"/>
      <c r="D140" s="107"/>
      <c r="E140" s="106"/>
      <c r="F140" s="90"/>
      <c r="G140" s="90"/>
      <c r="H140" s="89"/>
    </row>
    <row r="141" spans="1:8" ht="38.25">
      <c r="A141" s="83" t="s">
        <v>296</v>
      </c>
      <c r="B141" s="85" t="s">
        <v>110</v>
      </c>
      <c r="C141" s="51"/>
      <c r="D141" s="51"/>
      <c r="E141" s="49"/>
      <c r="F141" s="11"/>
      <c r="G141" s="11"/>
      <c r="H141" s="3"/>
    </row>
    <row r="142" spans="1:8" ht="25.5">
      <c r="A142" s="83" t="s">
        <v>297</v>
      </c>
      <c r="B142" s="85" t="s">
        <v>308</v>
      </c>
      <c r="C142" s="51"/>
      <c r="D142" s="51"/>
      <c r="E142" s="49"/>
      <c r="F142" s="11"/>
      <c r="G142" s="11"/>
      <c r="H142" s="3"/>
    </row>
    <row r="143" spans="1:8" ht="25.5">
      <c r="A143" s="83" t="s">
        <v>298</v>
      </c>
      <c r="B143" s="85" t="s">
        <v>309</v>
      </c>
      <c r="C143" s="51"/>
      <c r="D143" s="51"/>
      <c r="E143" s="49"/>
      <c r="F143" s="11"/>
      <c r="G143" s="11"/>
      <c r="H143" s="3"/>
    </row>
    <row r="144" spans="1:8">
      <c r="A144" s="104" t="s">
        <v>299</v>
      </c>
      <c r="B144" s="100" t="s">
        <v>310</v>
      </c>
      <c r="C144" s="109"/>
      <c r="D144" s="109"/>
      <c r="E144" s="110"/>
      <c r="F144" s="111"/>
      <c r="G144" s="111"/>
      <c r="H144" s="112"/>
    </row>
    <row r="145" spans="1:8">
      <c r="A145" s="83" t="s">
        <v>301</v>
      </c>
      <c r="B145" s="85" t="s">
        <v>111</v>
      </c>
      <c r="C145" s="51"/>
      <c r="D145" s="51"/>
      <c r="E145" s="49"/>
      <c r="F145" s="11"/>
      <c r="G145" s="11"/>
      <c r="H145" s="3"/>
    </row>
    <row r="146" spans="1:8">
      <c r="A146" s="83" t="s">
        <v>302</v>
      </c>
      <c r="B146" s="85" t="s">
        <v>112</v>
      </c>
      <c r="C146" s="50"/>
      <c r="D146" s="50"/>
      <c r="E146" s="49"/>
      <c r="F146" s="11"/>
      <c r="G146" s="11"/>
      <c r="H146" s="3"/>
    </row>
    <row r="147" spans="1:8">
      <c r="A147" s="83" t="s">
        <v>303</v>
      </c>
      <c r="B147" s="85" t="s">
        <v>113</v>
      </c>
      <c r="C147" s="50"/>
      <c r="D147" s="50"/>
      <c r="E147" s="49"/>
      <c r="F147" s="11"/>
      <c r="G147" s="11"/>
      <c r="H147" s="3"/>
    </row>
    <row r="148" spans="1:8">
      <c r="A148" s="150" t="s">
        <v>304</v>
      </c>
      <c r="B148" s="85" t="s">
        <v>114</v>
      </c>
      <c r="C148" s="50"/>
      <c r="D148" s="50"/>
      <c r="E148" s="49"/>
      <c r="F148" s="11"/>
      <c r="G148" s="11"/>
      <c r="H148" s="3"/>
    </row>
    <row r="149" spans="1:8">
      <c r="A149" s="150" t="s">
        <v>305</v>
      </c>
      <c r="B149" s="85" t="s">
        <v>115</v>
      </c>
      <c r="C149" s="50"/>
      <c r="D149" s="50"/>
      <c r="E149" s="49"/>
      <c r="F149" s="11"/>
      <c r="G149" s="11"/>
      <c r="H149" s="3"/>
    </row>
    <row r="150" spans="1:8">
      <c r="A150" s="150" t="s">
        <v>300</v>
      </c>
      <c r="B150" s="85" t="s">
        <v>311</v>
      </c>
      <c r="C150" s="49"/>
      <c r="D150" s="49"/>
      <c r="E150" s="49"/>
    </row>
    <row r="151" spans="1:8">
      <c r="A151" s="150" t="s">
        <v>334</v>
      </c>
      <c r="B151" s="85" t="s">
        <v>335</v>
      </c>
      <c r="C151" s="49"/>
      <c r="D151" s="49"/>
      <c r="E151" s="49"/>
    </row>
    <row r="152" spans="1:8" ht="25.5">
      <c r="A152" s="150" t="s">
        <v>336</v>
      </c>
      <c r="B152" s="85" t="s">
        <v>337</v>
      </c>
      <c r="C152" s="49"/>
      <c r="D152" s="49"/>
      <c r="E152" s="49"/>
    </row>
    <row r="153" spans="1:8" ht="25.5">
      <c r="A153" s="150" t="s">
        <v>338</v>
      </c>
      <c r="B153" s="85" t="s">
        <v>339</v>
      </c>
      <c r="C153" s="49"/>
      <c r="D153" s="49"/>
      <c r="E153" s="49"/>
    </row>
    <row r="154" spans="1:8" ht="15">
      <c r="A154" s="108"/>
      <c r="B154" s="113"/>
      <c r="C154" s="106"/>
      <c r="D154" s="106"/>
      <c r="E154" s="106"/>
      <c r="F154" s="167" t="s">
        <v>38</v>
      </c>
      <c r="G154" s="167"/>
      <c r="H154" s="114">
        <f>H4</f>
        <v>0</v>
      </c>
    </row>
    <row r="155" spans="1:8">
      <c r="A155" s="83"/>
      <c r="B155" s="67"/>
      <c r="C155" s="49"/>
      <c r="D155" s="49"/>
      <c r="E155" s="49"/>
      <c r="F155" s="32"/>
      <c r="G155" s="33"/>
      <c r="H155" s="18"/>
    </row>
    <row r="156" spans="1:8">
      <c r="A156" s="83"/>
      <c r="B156" s="67"/>
      <c r="C156" s="49"/>
      <c r="D156" s="49"/>
      <c r="E156" s="49"/>
      <c r="F156" s="34"/>
      <c r="G156" s="35"/>
      <c r="H156" s="17"/>
    </row>
    <row r="157" spans="1:8">
      <c r="A157" s="83"/>
      <c r="B157" s="67"/>
      <c r="C157" s="16"/>
      <c r="D157" s="16"/>
      <c r="E157" s="45"/>
      <c r="F157" s="11"/>
      <c r="G157" s="11"/>
      <c r="H157" s="3"/>
    </row>
    <row r="158" spans="1:8">
      <c r="B158" s="68"/>
      <c r="C158" s="47"/>
      <c r="D158" s="47"/>
      <c r="E158" s="46"/>
      <c r="F158" s="11"/>
      <c r="G158" s="11"/>
      <c r="H158" s="3"/>
    </row>
    <row r="159" spans="1:8">
      <c r="B159" s="68"/>
      <c r="C159" s="47"/>
      <c r="D159" s="47"/>
      <c r="E159" s="46"/>
      <c r="F159" s="11"/>
    </row>
    <row r="160" spans="1:8">
      <c r="B160" s="68"/>
      <c r="C160" s="47"/>
      <c r="D160" s="47"/>
      <c r="E160" s="46"/>
      <c r="F160" s="11"/>
    </row>
    <row r="161" spans="2:8">
      <c r="B161" s="68"/>
      <c r="C161" s="47"/>
      <c r="D161" s="47"/>
      <c r="E161" s="46"/>
      <c r="F161" s="45"/>
      <c r="G161" s="46"/>
      <c r="H161" s="47"/>
    </row>
    <row r="162" spans="2:8">
      <c r="B162" s="68"/>
      <c r="C162" s="47"/>
      <c r="D162" s="47"/>
      <c r="E162" s="46"/>
      <c r="F162" s="45"/>
      <c r="G162" s="46"/>
      <c r="H162" s="48"/>
    </row>
    <row r="163" spans="2:8">
      <c r="B163" s="68"/>
      <c r="C163" s="47"/>
      <c r="D163" s="47"/>
      <c r="E163" s="46"/>
      <c r="F163" s="45"/>
      <c r="G163" s="46"/>
      <c r="H163" s="47"/>
    </row>
    <row r="164" spans="2:8">
      <c r="B164" s="68"/>
      <c r="C164" s="47"/>
      <c r="D164" s="47"/>
      <c r="E164" s="46"/>
      <c r="F164" s="49"/>
      <c r="G164" s="49"/>
      <c r="H164" s="49"/>
    </row>
    <row r="165" spans="2:8">
      <c r="B165" s="68"/>
      <c r="C165" s="47"/>
      <c r="D165" s="47"/>
      <c r="E165" s="46"/>
      <c r="F165" s="49"/>
      <c r="G165" s="49"/>
      <c r="H165" s="49"/>
    </row>
    <row r="166" spans="2:8">
      <c r="B166" s="68"/>
      <c r="C166" s="47"/>
      <c r="D166" s="47"/>
      <c r="E166" s="46"/>
      <c r="F166" s="49"/>
      <c r="G166" s="49"/>
      <c r="H166" s="49"/>
    </row>
    <row r="167" spans="2:8">
      <c r="F167" s="49"/>
      <c r="G167" s="49"/>
      <c r="H167" s="49"/>
    </row>
    <row r="168" spans="2:8">
      <c r="F168" s="49"/>
      <c r="G168" s="49"/>
      <c r="H168" s="49"/>
    </row>
    <row r="169" spans="2:8">
      <c r="F169" s="49"/>
      <c r="G169" s="49"/>
      <c r="H169" s="49"/>
    </row>
    <row r="170" spans="2:8">
      <c r="F170" s="49"/>
      <c r="G170" s="49"/>
      <c r="H170" s="49"/>
    </row>
    <row r="171" spans="2:8">
      <c r="F171" s="49"/>
      <c r="G171" s="49"/>
      <c r="H171" s="49"/>
    </row>
    <row r="172" spans="2:8">
      <c r="F172" s="49"/>
      <c r="G172" s="49"/>
      <c r="H172" s="49"/>
    </row>
    <row r="173" spans="2:8">
      <c r="F173" s="49"/>
      <c r="G173" s="49"/>
      <c r="H173" s="49"/>
    </row>
    <row r="174" spans="2:8">
      <c r="F174" s="49"/>
      <c r="G174" s="49"/>
      <c r="H174" s="49"/>
    </row>
    <row r="175" spans="2:8">
      <c r="F175" s="49"/>
      <c r="G175" s="49"/>
      <c r="H175" s="49"/>
    </row>
    <row r="176" spans="2:8">
      <c r="F176" s="49"/>
      <c r="G176" s="49"/>
      <c r="H176" s="49"/>
    </row>
    <row r="177" spans="6:8">
      <c r="F177" s="49"/>
      <c r="G177" s="49"/>
      <c r="H177" s="49"/>
    </row>
    <row r="178" spans="6:8">
      <c r="F178" s="49"/>
      <c r="G178" s="49"/>
      <c r="H178" s="49"/>
    </row>
    <row r="179" spans="6:8">
      <c r="F179" s="49"/>
      <c r="G179" s="49"/>
      <c r="H179" s="49"/>
    </row>
    <row r="180" spans="6:8">
      <c r="F180" s="49"/>
      <c r="G180" s="49"/>
      <c r="H180" s="49"/>
    </row>
    <row r="181" spans="6:8">
      <c r="F181" s="49"/>
      <c r="G181" s="49"/>
      <c r="H181" s="49"/>
    </row>
    <row r="182" spans="6:8">
      <c r="F182" s="49"/>
      <c r="G182" s="49"/>
      <c r="H182" s="49"/>
    </row>
    <row r="183" spans="6:8">
      <c r="F183" s="49"/>
      <c r="G183" s="49"/>
      <c r="H183" s="49"/>
    </row>
    <row r="184" spans="6:8">
      <c r="F184" s="45"/>
      <c r="G184" s="46"/>
      <c r="H184" s="16"/>
    </row>
    <row r="185" spans="6:8">
      <c r="F185" s="46"/>
      <c r="G185" s="46"/>
      <c r="H185" s="47"/>
    </row>
    <row r="186" spans="6:8">
      <c r="F186" s="46"/>
      <c r="G186" s="46"/>
      <c r="H186" s="47"/>
    </row>
    <row r="187" spans="6:8">
      <c r="F187" s="46"/>
      <c r="G187" s="46"/>
      <c r="H187" s="47"/>
    </row>
    <row r="188" spans="6:8">
      <c r="F188" s="46"/>
      <c r="G188" s="46"/>
      <c r="H188" s="47"/>
    </row>
    <row r="189" spans="6:8">
      <c r="F189" s="46"/>
      <c r="G189" s="46"/>
      <c r="H189" s="47"/>
    </row>
    <row r="190" spans="6:8">
      <c r="F190" s="46"/>
      <c r="G190" s="46"/>
      <c r="H190" s="47"/>
    </row>
    <row r="191" spans="6:8">
      <c r="F191" s="46"/>
      <c r="G191" s="46"/>
      <c r="H191" s="47"/>
    </row>
    <row r="192" spans="6:8">
      <c r="F192" s="46"/>
      <c r="G192" s="46"/>
      <c r="H192" s="47"/>
    </row>
    <row r="193" spans="6:8">
      <c r="F193" s="46"/>
      <c r="G193" s="46"/>
      <c r="H193" s="47"/>
    </row>
  </sheetData>
  <mergeCells count="2">
    <mergeCell ref="F154:G154"/>
    <mergeCell ref="C1:H1"/>
  </mergeCells>
  <phoneticPr fontId="2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3"/>
  <sheetViews>
    <sheetView zoomScale="80" zoomScaleNormal="80" workbookViewId="0">
      <selection activeCell="C7" sqref="C7"/>
    </sheetView>
  </sheetViews>
  <sheetFormatPr defaultColWidth="0" defaultRowHeight="12.75" zeroHeight="1"/>
  <cols>
    <col min="1" max="1" width="10" style="2" customWidth="1"/>
    <col min="2" max="2" width="9.140625" style="2" customWidth="1"/>
    <col min="3" max="3" width="66.42578125" style="2" customWidth="1"/>
    <col min="4" max="5" width="26.85546875" style="2" customWidth="1"/>
    <col min="6" max="6" width="0" style="2" hidden="1" customWidth="1"/>
    <col min="7" max="16384" width="9.140625" style="2" hidden="1"/>
  </cols>
  <sheetData>
    <row r="1" spans="1:6" ht="30">
      <c r="A1" s="8" t="s">
        <v>42</v>
      </c>
      <c r="B1" s="4"/>
      <c r="C1" s="9" t="s">
        <v>22</v>
      </c>
      <c r="D1" s="170" t="s">
        <v>28</v>
      </c>
      <c r="E1" s="171"/>
    </row>
    <row r="2" spans="1:6">
      <c r="A2" s="10"/>
      <c r="B2" s="3"/>
      <c r="C2" s="3"/>
      <c r="D2" s="3"/>
      <c r="E2" s="7"/>
    </row>
    <row r="3" spans="1:6" ht="51">
      <c r="A3" s="76" t="s">
        <v>9</v>
      </c>
      <c r="B3" s="76"/>
      <c r="C3" s="76" t="s">
        <v>23</v>
      </c>
      <c r="D3" s="76" t="s">
        <v>24</v>
      </c>
      <c r="E3" s="115" t="s">
        <v>25</v>
      </c>
      <c r="F3" s="10"/>
    </row>
    <row r="4" spans="1:6" ht="18.75" customHeight="1">
      <c r="A4" s="10" t="s">
        <v>17</v>
      </c>
      <c r="B4" s="3"/>
      <c r="C4" s="3" t="s">
        <v>325</v>
      </c>
      <c r="D4" s="41"/>
      <c r="E4" s="42"/>
    </row>
    <row r="5" spans="1:6" ht="18.75" customHeight="1">
      <c r="A5" s="10" t="s">
        <v>18</v>
      </c>
      <c r="B5" s="3"/>
      <c r="C5" s="3" t="s">
        <v>323</v>
      </c>
      <c r="D5" s="39"/>
      <c r="E5" s="42"/>
      <c r="F5" s="3"/>
    </row>
    <row r="6" spans="1:6" ht="18.75" customHeight="1">
      <c r="A6" s="10" t="s">
        <v>19</v>
      </c>
      <c r="B6" s="3"/>
      <c r="C6" s="3" t="s">
        <v>324</v>
      </c>
      <c r="D6" s="39"/>
      <c r="E6" s="42"/>
    </row>
    <row r="7" spans="1:6" ht="18.75" customHeight="1">
      <c r="A7" s="10" t="s">
        <v>20</v>
      </c>
      <c r="B7" s="3"/>
      <c r="C7" s="3" t="s">
        <v>326</v>
      </c>
      <c r="D7" s="39"/>
      <c r="E7" s="42"/>
    </row>
    <row r="8" spans="1:6" ht="18.75" customHeight="1">
      <c r="A8" s="10" t="s">
        <v>21</v>
      </c>
      <c r="B8" s="3"/>
      <c r="C8" s="3" t="s">
        <v>327</v>
      </c>
      <c r="D8" s="39"/>
      <c r="E8" s="42"/>
    </row>
    <row r="9" spans="1:6" ht="18.75" customHeight="1">
      <c r="A9" s="44" t="s">
        <v>26</v>
      </c>
      <c r="B9" s="22"/>
      <c r="C9" s="24" t="s">
        <v>328</v>
      </c>
      <c r="D9" s="39"/>
      <c r="E9" s="42"/>
    </row>
    <row r="10" spans="1:6" ht="13.5" thickBot="1">
      <c r="A10" s="10"/>
      <c r="B10" s="3"/>
      <c r="C10" s="3"/>
      <c r="D10" s="3"/>
      <c r="E10" s="40"/>
    </row>
    <row r="11" spans="1:6" ht="18.75" customHeight="1" thickBot="1">
      <c r="A11" s="10"/>
      <c r="B11" s="3"/>
      <c r="C11" s="183" t="s">
        <v>49</v>
      </c>
      <c r="D11" s="184"/>
      <c r="E11" s="43">
        <f>SUM(E4:E9)</f>
        <v>0</v>
      </c>
      <c r="F11" s="3"/>
    </row>
    <row r="12" spans="1:6" ht="18.75" customHeight="1" thickBot="1">
      <c r="A12" s="5"/>
      <c r="B12" s="6"/>
      <c r="C12" s="185" t="s">
        <v>312</v>
      </c>
      <c r="D12" s="186"/>
      <c r="E12" s="38">
        <f>E11*10</f>
        <v>0</v>
      </c>
      <c r="F12" s="3"/>
    </row>
    <row r="13" spans="1:6" ht="13.5" thickBot="1">
      <c r="A13" s="3"/>
      <c r="B13" s="3"/>
      <c r="C13" s="3"/>
      <c r="D13" s="3"/>
      <c r="E13" s="13"/>
    </row>
    <row r="14" spans="1:6" ht="15.75" thickBot="1">
      <c r="C14" s="172" t="s">
        <v>29</v>
      </c>
      <c r="D14" s="173"/>
      <c r="E14" s="52">
        <f>E12</f>
        <v>0</v>
      </c>
    </row>
    <row r="15" spans="1:6" ht="30.75" thickBot="1">
      <c r="A15" s="31" t="s">
        <v>27</v>
      </c>
      <c r="E15" s="13"/>
    </row>
    <row r="16" spans="1:6" ht="29.25" customHeight="1">
      <c r="A16" s="174" t="s">
        <v>48</v>
      </c>
      <c r="B16" s="175"/>
      <c r="C16" s="175"/>
      <c r="D16" s="175"/>
      <c r="E16" s="176"/>
    </row>
    <row r="17" spans="1:5" ht="29.25" customHeight="1">
      <c r="A17" s="177" t="s">
        <v>39</v>
      </c>
      <c r="B17" s="178"/>
      <c r="C17" s="178"/>
      <c r="D17" s="178"/>
      <c r="E17" s="179"/>
    </row>
    <row r="18" spans="1:5" ht="42.75" customHeight="1" thickBot="1">
      <c r="A18" s="180" t="s">
        <v>40</v>
      </c>
      <c r="B18" s="181"/>
      <c r="C18" s="181"/>
      <c r="D18" s="181"/>
      <c r="E18" s="182"/>
    </row>
    <row r="19" spans="1:5" hidden="1">
      <c r="E19" s="13"/>
    </row>
    <row r="20" spans="1:5" hidden="1">
      <c r="E20" s="13"/>
    </row>
    <row r="21" spans="1:5" hidden="1">
      <c r="E21" s="13"/>
    </row>
    <row r="22" spans="1:5" hidden="1">
      <c r="E22" s="13"/>
    </row>
    <row r="23" spans="1:5" hidden="1">
      <c r="E23" s="13"/>
    </row>
  </sheetData>
  <mergeCells count="7">
    <mergeCell ref="D1:E1"/>
    <mergeCell ref="C14:D14"/>
    <mergeCell ref="A16:E16"/>
    <mergeCell ref="A17:E17"/>
    <mergeCell ref="A18:E18"/>
    <mergeCell ref="C11:D11"/>
    <mergeCell ref="C12:D1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28"/>
  <sheetViews>
    <sheetView tabSelected="1" zoomScale="90" zoomScaleNormal="90" workbookViewId="0">
      <selection activeCell="B5" sqref="B5"/>
    </sheetView>
  </sheetViews>
  <sheetFormatPr defaultRowHeight="15"/>
  <cols>
    <col min="1" max="1" width="9.140625" style="72"/>
    <col min="2" max="2" width="60.7109375" style="73" customWidth="1"/>
    <col min="3" max="3" width="18" style="74" customWidth="1"/>
    <col min="4" max="4" width="36.42578125" style="72" customWidth="1"/>
    <col min="5" max="5" width="24.42578125" style="72" customWidth="1"/>
  </cols>
  <sheetData>
    <row r="1" spans="1:5" ht="25.5">
      <c r="A1" s="200" t="s">
        <v>80</v>
      </c>
      <c r="B1" s="201"/>
      <c r="C1" s="75" t="s">
        <v>90</v>
      </c>
      <c r="D1" s="75" t="s">
        <v>91</v>
      </c>
      <c r="E1" s="75" t="s">
        <v>92</v>
      </c>
    </row>
    <row r="2" spans="1:5">
      <c r="A2" s="188" t="s">
        <v>51</v>
      </c>
      <c r="B2" s="152" t="s">
        <v>82</v>
      </c>
      <c r="C2" s="190">
        <v>1</v>
      </c>
      <c r="D2" s="192"/>
      <c r="E2" s="192"/>
    </row>
    <row r="3" spans="1:5" ht="15.75" thickBot="1">
      <c r="A3" s="188"/>
      <c r="B3" s="202" t="s">
        <v>369</v>
      </c>
      <c r="C3" s="190"/>
      <c r="D3" s="192"/>
      <c r="E3" s="192"/>
    </row>
    <row r="4" spans="1:5">
      <c r="A4" s="187" t="s">
        <v>59</v>
      </c>
      <c r="B4" s="152" t="s">
        <v>343</v>
      </c>
      <c r="C4" s="189">
        <v>1</v>
      </c>
      <c r="D4" s="191"/>
      <c r="E4" s="191"/>
    </row>
    <row r="5" spans="1:5" ht="15.75" thickBot="1">
      <c r="A5" s="193"/>
      <c r="B5" s="154" t="s">
        <v>340</v>
      </c>
      <c r="C5" s="194"/>
      <c r="D5" s="195"/>
      <c r="E5" s="195"/>
    </row>
    <row r="6" spans="1:5" ht="30">
      <c r="A6" s="187" t="s">
        <v>81</v>
      </c>
      <c r="B6" s="155" t="s">
        <v>344</v>
      </c>
      <c r="C6" s="189">
        <v>1</v>
      </c>
      <c r="D6" s="191"/>
      <c r="E6" s="191"/>
    </row>
    <row r="7" spans="1:5" ht="15.75" thickBot="1">
      <c r="A7" s="193"/>
      <c r="B7" s="154" t="s">
        <v>340</v>
      </c>
      <c r="C7" s="194"/>
      <c r="D7" s="195"/>
      <c r="E7" s="195"/>
    </row>
    <row r="8" spans="1:5" ht="30">
      <c r="A8" s="187" t="s">
        <v>83</v>
      </c>
      <c r="B8" s="155" t="s">
        <v>345</v>
      </c>
      <c r="C8" s="189">
        <v>1</v>
      </c>
      <c r="D8" s="191"/>
      <c r="E8" s="191"/>
    </row>
    <row r="9" spans="1:5" ht="15.75" thickBot="1">
      <c r="A9" s="188"/>
      <c r="B9" s="141" t="s">
        <v>360</v>
      </c>
      <c r="C9" s="190"/>
      <c r="D9" s="192"/>
      <c r="E9" s="192"/>
    </row>
    <row r="10" spans="1:5" ht="45">
      <c r="A10" s="187" t="s">
        <v>84</v>
      </c>
      <c r="B10" s="155" t="s">
        <v>346</v>
      </c>
      <c r="C10" s="189">
        <v>1</v>
      </c>
      <c r="D10" s="191"/>
      <c r="E10" s="191"/>
    </row>
    <row r="11" spans="1:5" ht="15.75" thickBot="1">
      <c r="A11" s="193"/>
      <c r="B11" s="154" t="s">
        <v>340</v>
      </c>
      <c r="C11" s="194"/>
      <c r="D11" s="195"/>
      <c r="E11" s="195"/>
    </row>
    <row r="12" spans="1:5" ht="30">
      <c r="A12" s="187" t="s">
        <v>85</v>
      </c>
      <c r="B12" s="155" t="s">
        <v>347</v>
      </c>
      <c r="C12" s="189">
        <v>1</v>
      </c>
      <c r="D12" s="191"/>
      <c r="E12" s="191"/>
    </row>
    <row r="13" spans="1:5" ht="15.75" thickBot="1">
      <c r="A13" s="188"/>
      <c r="B13" s="153" t="s">
        <v>348</v>
      </c>
      <c r="C13" s="190"/>
      <c r="D13" s="192"/>
      <c r="E13" s="192"/>
    </row>
    <row r="14" spans="1:5">
      <c r="A14" s="187" t="s">
        <v>86</v>
      </c>
      <c r="B14" s="152" t="s">
        <v>341</v>
      </c>
      <c r="C14" s="189">
        <v>1</v>
      </c>
      <c r="D14" s="191"/>
      <c r="E14" s="191"/>
    </row>
    <row r="15" spans="1:5" ht="15.75" thickBot="1">
      <c r="A15" s="193"/>
      <c r="B15" s="154" t="s">
        <v>340</v>
      </c>
      <c r="C15" s="194"/>
      <c r="D15" s="195"/>
      <c r="E15" s="195"/>
    </row>
    <row r="16" spans="1:5">
      <c r="A16" s="187" t="s">
        <v>87</v>
      </c>
      <c r="B16" s="155" t="s">
        <v>342</v>
      </c>
      <c r="C16" s="189">
        <v>1</v>
      </c>
      <c r="D16" s="191"/>
      <c r="E16" s="191"/>
    </row>
    <row r="17" spans="1:5" ht="15.75" thickBot="1">
      <c r="A17" s="193"/>
      <c r="B17" s="156" t="s">
        <v>340</v>
      </c>
      <c r="C17" s="194"/>
      <c r="D17" s="195"/>
      <c r="E17" s="195"/>
    </row>
    <row r="18" spans="1:5">
      <c r="A18" s="196" t="s">
        <v>88</v>
      </c>
      <c r="B18" s="142" t="s">
        <v>363</v>
      </c>
      <c r="C18" s="198">
        <v>2</v>
      </c>
      <c r="D18" s="191"/>
      <c r="E18" s="191"/>
    </row>
    <row r="19" spans="1:5">
      <c r="A19" s="197"/>
      <c r="B19" s="143" t="s">
        <v>364</v>
      </c>
      <c r="C19" s="199"/>
      <c r="D19" s="192"/>
      <c r="E19" s="192"/>
    </row>
    <row r="20" spans="1:5" ht="15.75" thickBot="1">
      <c r="A20" s="157"/>
      <c r="B20" s="164" t="s">
        <v>368</v>
      </c>
      <c r="C20" s="158"/>
      <c r="D20" s="138"/>
      <c r="E20" s="138"/>
    </row>
    <row r="21" spans="1:5">
      <c r="A21" s="159"/>
      <c r="B21" s="160" t="s">
        <v>89</v>
      </c>
      <c r="C21" s="161">
        <v>10</v>
      </c>
      <c r="D21" s="162"/>
      <c r="E21" s="163"/>
    </row>
    <row r="28" spans="1:5">
      <c r="B28" s="166"/>
    </row>
  </sheetData>
  <mergeCells count="37">
    <mergeCell ref="A8:A9"/>
    <mergeCell ref="C8:C9"/>
    <mergeCell ref="D8:D9"/>
    <mergeCell ref="E8:E9"/>
    <mergeCell ref="A1:B1"/>
    <mergeCell ref="A10:A11"/>
    <mergeCell ref="C10:C11"/>
    <mergeCell ref="D10:D11"/>
    <mergeCell ref="E10:E11"/>
    <mergeCell ref="A2:A3"/>
    <mergeCell ref="C2:C3"/>
    <mergeCell ref="D2:D3"/>
    <mergeCell ref="E2:E3"/>
    <mergeCell ref="A4:A5"/>
    <mergeCell ref="C4:C5"/>
    <mergeCell ref="D4:D5"/>
    <mergeCell ref="E4:E5"/>
    <mergeCell ref="A6:A7"/>
    <mergeCell ref="C6:C7"/>
    <mergeCell ref="D6:D7"/>
    <mergeCell ref="E6:E7"/>
    <mergeCell ref="A16:A17"/>
    <mergeCell ref="C16:C17"/>
    <mergeCell ref="D16:D17"/>
    <mergeCell ref="E16:E17"/>
    <mergeCell ref="A18:A19"/>
    <mergeCell ref="C18:C19"/>
    <mergeCell ref="D18:D19"/>
    <mergeCell ref="E18:E19"/>
    <mergeCell ref="A12:A13"/>
    <mergeCell ref="C12:C13"/>
    <mergeCell ref="D12:D13"/>
    <mergeCell ref="E12:E13"/>
    <mergeCell ref="A14:A15"/>
    <mergeCell ref="C14:C15"/>
    <mergeCell ref="D14:D15"/>
    <mergeCell ref="E14:E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Skupna rekapitulacija</vt:lpstr>
      <vt:lpstr>1.0. Nakup CT</vt:lpstr>
      <vt:lpstr>2.0. Vzdrževanje</vt:lpstr>
      <vt:lpstr>MERILA</vt:lpstr>
    </vt:vector>
  </TitlesOfParts>
  <Company>Ministrstvo za zdravje 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Helena Meglič</dc:creator>
  <cp:lastModifiedBy>Tijana Pejović</cp:lastModifiedBy>
  <cp:lastPrinted>2023-06-02T09:02:19Z</cp:lastPrinted>
  <dcterms:created xsi:type="dcterms:W3CDTF">2018-07-20T08:42:39Z</dcterms:created>
  <dcterms:modified xsi:type="dcterms:W3CDTF">2023-07-24T08:03:59Z</dcterms:modified>
</cp:coreProperties>
</file>